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D7759" i="106" s="1"/>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D11" i="37"/>
  <c r="D22" i="37"/>
  <c r="J22" i="37"/>
  <c r="L22" i="37"/>
  <c r="D24" i="37"/>
  <c r="B4270" i="106" s="1"/>
  <c r="D4270" i="106" s="1"/>
  <c r="K24" i="12" l="1"/>
  <c r="B7733" i="106" s="1"/>
  <c r="D7733" i="106" s="1"/>
  <c r="B83" i="36"/>
  <c r="K28" i="118"/>
  <c r="O27" i="118" s="1"/>
  <c r="O29" i="118" s="1"/>
  <c r="D6103" i="106"/>
  <c r="I24" i="12"/>
  <c r="N22" i="3"/>
  <c r="B6995" i="106"/>
  <c r="D6995" i="106" s="1"/>
  <c r="F35" i="34"/>
  <c r="B122" i="106"/>
  <c r="D122" i="106" s="1"/>
  <c r="L331" i="29"/>
  <c r="L15" i="11"/>
  <c r="B3459" i="106" s="1"/>
  <c r="D3459" i="106" s="1"/>
  <c r="L5" i="11"/>
  <c r="B2056" i="106" s="1"/>
  <c r="D2056" i="106" s="1"/>
  <c r="B7719" i="106"/>
  <c r="D7719" i="106" s="1"/>
  <c r="K26" i="12"/>
  <c r="B7743" i="106" s="1"/>
  <c r="D7743" i="106" s="1"/>
  <c r="H33" i="118"/>
  <c r="E34" i="108"/>
  <c r="D37" i="108"/>
  <c r="E33" i="108"/>
  <c r="F128" i="34"/>
  <c r="F14" i="4"/>
  <c r="B2597" i="106" s="1"/>
  <c r="D2597" i="106" s="1"/>
  <c r="G29" i="108"/>
  <c r="F64" i="34"/>
  <c r="F62" i="34"/>
  <c r="F50"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G16" i="4"/>
  <c r="B2611" i="106" s="1"/>
  <c r="D2611"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354" i="29" l="1"/>
  <c r="B3660" i="106" s="1"/>
  <c r="D3660" i="106" s="1"/>
  <c r="B1996" i="106"/>
  <c r="D1996" i="106" s="1"/>
  <c r="I26" i="12"/>
  <c r="B7741" i="106" s="1"/>
  <c r="D7741" i="106" s="1"/>
  <c r="B6216" i="106"/>
  <c r="D6216" i="106" s="1"/>
  <c r="B283" i="106"/>
  <c r="D283" i="106" s="1"/>
  <c r="N23" i="3"/>
  <c r="B284" i="106" s="1"/>
  <c r="D284" i="106" s="1"/>
  <c r="B3628" i="106"/>
  <c r="D3628" i="106" s="1"/>
  <c r="L16" i="11"/>
  <c r="B2061" i="106" s="1"/>
  <c r="D2061" i="106" s="1"/>
  <c r="L114" i="29"/>
  <c r="B2031" i="106"/>
  <c r="D2031" i="106" s="1"/>
  <c r="F40" i="108"/>
  <c r="G42" i="108" s="1"/>
  <c r="I7" i="4"/>
  <c r="B4444" i="106" s="1"/>
  <c r="D4444" i="106" s="1"/>
  <c r="K112" i="29"/>
  <c r="C16" i="4" s="1"/>
  <c r="B2560" i="106" s="1"/>
  <c r="D2560" i="106" s="1"/>
  <c r="H6" i="4"/>
  <c r="B2656" i="106" s="1"/>
  <c r="D2656" i="106" s="1"/>
  <c r="D50" i="36"/>
  <c r="G354" i="29"/>
  <c r="B3650" i="106" s="1"/>
  <c r="D3650" i="106" s="1"/>
  <c r="D40" i="108"/>
  <c r="E42" i="108" s="1"/>
  <c r="B1381" i="106"/>
  <c r="D1381" i="106" s="1"/>
  <c r="E204" i="29"/>
  <c r="B1353" i="106" s="1"/>
  <c r="D1353" i="106" s="1"/>
  <c r="D53" i="36"/>
  <c r="J354" i="29"/>
  <c r="B7245" i="106" s="1"/>
  <c r="D7245" i="106" s="1"/>
  <c r="K166" i="29"/>
  <c r="B1331" i="106" s="1"/>
  <c r="D1331" i="106"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E16" i="4" l="1"/>
  <c r="E17" i="4" s="1"/>
  <c r="K16" i="4"/>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<sst xmlns="http://schemas.openxmlformats.org/spreadsheetml/2006/main" count="5136" uniqueCount="2165">
  <si>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</si>
  <si>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</si>
  <si>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</si>
  <si>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</si>
  <si>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</si>
  <si>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</si>
  <si>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</si>
  <si>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</si>
  <si>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</si>
  <si>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</si>
  <si>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</si>
  <si>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</si>
  <si>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</si>
  <si>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</si>
  <si>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</si>
  <si>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</si>
  <si>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</si>
  <si>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</si>
  <si>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</si>
  <si>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</si>
  <si>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</si>
  <si>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</si>
  <si>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</si>
  <si>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</si>
  <si>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</si>
  <si>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</si>
  <si>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</si>
  <si>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</si>
  <si>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</si>
  <si>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</si>
  <si>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</si>
  <si>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</si>
  <si>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</si>
  <si>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</si>
  <si>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</si>
  <si>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</si>
  <si>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</si>
  <si>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</si>
  <si>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</si>
  <si>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</si>
  <si>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</si>
  <si>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</si>
  <si>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</si>
  <si>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</si>
  <si>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</si>
  <si>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</si>
  <si>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</si>
  <si>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</si>
  <si>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</si>
  <si>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</si>
  <si>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</si>
  <si>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</si>
  <si>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</si>
  <si>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</si>
  <si>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</si>
  <si>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</si>
  <si>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</si>
  <si>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</si>
  <si>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</si>
  <si>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</si>
  <si>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</si>
  <si>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</si>
  <si>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</si>
  <si>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</si>
  <si>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</si>
  <si>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</si>
  <si>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</si>
  <si>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</si>
  <si>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</si>
  <si>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</si>
  <si>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</si>
  <si>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</si>
  <si>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</si>
  <si>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</si>
  <si>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</si>
  <si>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</si>
  <si>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</si>
  <si>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</si>
  <si>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</si>
  <si>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</si>
  <si>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</si>
  <si>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</si>
  <si>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</si>
  <si>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</si>
  <si>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</si>
  <si>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</si>
  <si>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</si>
  <si>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</si>
  <si>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</si>
  <si>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</si>
  <si>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</si>
  <si>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</si>
  <si>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</si>
  <si>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</si>
  <si>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</si>
  <si>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</si>
  <si>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</si>
  <si>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</si>
  <si>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</si>
  <si>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</si>
  <si>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</si>
  <si>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</si>
  <si>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</si>
  <si>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</si>
  <si>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</si>
  <si>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</si>
  <si>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</si>
  <si>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</si>
  <si>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</si>
  <si>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</si>
  <si>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</si>
  <si>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</si>
  <si>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</si>
  <si>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</si>
  <si>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</si>
  <si>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</si>
  <si>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</si>
  <si>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</si>
  <si>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</si>
  <si>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</si>
  <si>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</si>
  <si>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</si>
  <si>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</si>
  <si>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</si>
  <si>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</si>
  <si>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</si>
  <si>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</si>
  <si>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</si>
  <si>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</si>
  <si>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</si>
  <si>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</si>
  <si>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</si>
  <si>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</si>
  <si>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</si>
  <si>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</si>
  <si>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</si>
  <si>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</si>
  <si>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</si>
  <si>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</si>
  <si>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</si>
  <si>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</si>
  <si>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</si>
  <si>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</si>
  <si>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</si>
  <si>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</si>
  <si>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</si>
  <si>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</si>
  <si>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</si>
  <si>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</si>
  <si>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</si>
  <si>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</si>
  <si>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</si>
  <si>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</si>
  <si>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</si>
  <si>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</si>
  <si>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</si>
  <si>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</si>
  <si>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</si>
  <si>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</si>
  <si>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</si>
  <si>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</si>
  <si>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</si>
  <si>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</si>
  <si>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</si>
  <si>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</si>
  <si>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</si>
  <si>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</si>
  <si>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</si>
  <si>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</si>
  <si>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</si>
  <si>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</si>
  <si>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</si>
  <si>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</si>
  <si>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</si>
  <si>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</si>
  <si>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</si>
  <si>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</si>
  <si>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</si>
  <si>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</si>
  <si>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</si>
  <si>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</si>
  <si>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</si>
  <si>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</si>
  <si>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</si>
  <si>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</si>
  <si>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</si>
  <si>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</si>
  <si>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</si>
  <si>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</si>
  <si>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</si>
  <si>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</si>
  <si>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</si>
  <si>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</si>
  <si>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</si>
  <si>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</si>
  <si>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</si>
  <si>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</si>
  <si>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</si>
  <si>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</si>
  <si>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</si>
  <si>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</si>
  <si>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</si>
  <si>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</si>
  <si>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</si>
  <si>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</si>
  <si>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</si>
  <si>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</si>
  <si>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</si>
  <si>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</si>
  <si>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</si>
  <si>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</si>
  <si>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</si>
  <si>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</si>
  <si>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</si>
  <si>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</si>
  <si>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</si>
  <si>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</si>
  <si>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</si>
  <si>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</si>
  <si>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</si>
  <si>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</si>
  <si>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</si>
  <si>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</si>
  <si>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</si>
  <si>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</si>
  <si>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</si>
  <si>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</si>
  <si>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</si>
  <si>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</si>
  <si>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</si>
  <si>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</si>
  <si>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</si>
  <si>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</si>
  <si>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</si>
  <si>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</si>
  <si>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</si>
  <si>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</si>
  <si>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</si>
  <si>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</si>
  <si>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</si>
  <si>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</si>
  <si>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</si>
  <si>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</si>
  <si>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</si>
  <si>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</si>
  <si>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</si>
  <si>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</si>
  <si>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</si>
  <si>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</si>
  <si>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</si>
  <si>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</si>
  <si>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</si>
  <si>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</si>
  <si>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</si>
  <si>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</si>
  <si>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</si>
  <si>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</si>
  <si>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</si>
  <si>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</si>
  <si>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</si>
  <si>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</si>
  <si>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</si>
  <si>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</si>
  <si>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</si>
  <si>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</si>
  <si>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</si>
  <si>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</si>
  <si>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</si>
  <si>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</si>
  <si>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</si>
  <si>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</si>
  <si>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</si>
  <si>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</si>
  <si>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</si>
  <si>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</si>
  <si>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</si>
  <si>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</si>
  <si>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</si>
  <si>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</si>
  <si>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</si>
  <si>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</si>
  <si>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</si>
  <si>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</si>
  <si>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</si>
  <si>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</si>
  <si>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</si>
  <si>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</si>
  <si>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</si>
  <si>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</si>
  <si>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</si>
  <si>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</si>
  <si>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</si>
  <si>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</si>
  <si>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</si>
  <si>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</si>
  <si>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</si>
  <si>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</si>
  <si>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</si>
  <si>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</si>
  <si>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</si>
  <si>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</si>
  <si>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</si>
  <si>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</si>
  <si>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</si>
  <si>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</si>
  <si>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</si>
  <si>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</si>
  <si>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</si>
  <si>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</si>
  <si>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</si>
  <si>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</si>
  <si>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</si>
  <si>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</si>
  <si>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</si>
  <si>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</si>
  <si>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</si>
  <si>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</si>
  <si>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</si>
  <si>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</si>
  <si>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</si>
  <si>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</si>
  <si>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</si>
  <si>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</si>
  <si>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</si>
  <si>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</si>
  <si>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</si>
  <si>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</si>
  <si>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</si>
  <si>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</si>
  <si>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</si>
  <si>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</si>
  <si>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</si>
  <si>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</si>
  <si>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</si>
  <si>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</si>
  <si>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</si>
  <si>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</si>
  <si>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</si>
  <si>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</si>
  <si>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</si>
  <si>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</si>
  <si>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</si>
  <si>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</si>
  <si>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</si>
  <si>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</si>
  <si>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</si>
  <si>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</si>
  <si>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</si>
  <si>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</si>
  <si>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</si>
  <si>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</si>
  <si>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</si>
  <si>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</si>
  <si>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</si>
  <si>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</si>
  <si>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</si>
  <si>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</si>
  <si>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</si>
  <si>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</si>
  <si>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</si>
  <si>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</si>
  <si>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</si>
  <si>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</si>
  <si>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</si>
  <si>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</si>
  <si>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</si>
  <si>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</si>
  <si>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</si>
  <si>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</si>
  <si>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</si>
  <si>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</si>
  <si>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</si>
  <si>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</si>
  <si>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</si>
  <si>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</si>
  <si>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</si>
  <si>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</si>
  <si>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</si>
  <si>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</si>
  <si>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</si>
  <si>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</si>
  <si>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</si>
  <si>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</si>
  <si>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</si>
  <si>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</si>
  <si>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</si>
  <si>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</si>
  <si>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</si>
  <si>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</si>
  <si>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</si>
  <si>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</si>
  <si>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</si>
  <si>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</si>
  <si>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</si>
  <si>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</si>
  <si>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</si>
  <si>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</si>
  <si>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</si>
  <si>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</si>
  <si>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</si>
  <si>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</si>
  <si>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</si>
  <si>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</si>
  <si>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</si>
  <si>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</si>
  <si>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</si>
  <si>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</si>
  <si>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</si>
  <si>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</si>
  <si>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</si>
  <si>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</si>
  <si>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</si>
  <si>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</si>
  <si>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</si>
  <si>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</si>
  <si>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</si>
  <si>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</si>
  <si>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</si>
  <si>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</si>
  <si>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</si>
  <si>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</si>
  <si>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</si>
  <si>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</si>
  <si>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</si>
  <si>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</si>
  <si>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</si>
  <si>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</si>
  <si>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</si>
  <si>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</si>
  <si>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</si>
  <si>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</si>
  <si>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</si>
  <si>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</si>
  <si>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</si>
  <si>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</si>
  <si>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</si>
  <si>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</si>
  <si>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</si>
  <si>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</si>
  <si>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</si>
  <si>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</si>
  <si>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</si>
  <si>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</si>
  <si>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</si>
  <si>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</si>
  <si>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</si>
  <si>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</si>
  <si>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</si>
  <si>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</si>
  <si>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</si>
  <si>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</si>
  <si>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</si>
  <si>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</si>
  <si>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</si>
  <si>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</si>
  <si>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</si>
  <si>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</si>
  <si>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</si>
  <si>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</si>
  <si>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</si>
  <si>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</si>
  <si>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</si>
  <si>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</si>
  <si>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</si>
  <si>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</si>
  <si>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</si>
  <si>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</si>
  <si>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</si>
  <si>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</si>
  <si>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</si>
  <si>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</si>
  <si>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</si>
  <si>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</si>
  <si>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</si>
  <si>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</si>
  <si>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</si>
  <si>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</si>
  <si>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</si>
  <si>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</si>
  <si>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</si>
  <si>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</si>
  <si>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</si>
  <si>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</si>
  <si>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</si>
  <si>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</si>
  <si>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</si>
  <si>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</si>
  <si>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</si>
  <si>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</si>
  <si>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</si>
  <si>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</si>
  <si>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</si>
  <si>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</si>
  <si>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</si>
  <si>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</si>
  <si>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</si>
  <si>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</si>
  <si>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</si>
  <si>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</si>
  <si>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</si>
  <si>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</si>
  <si>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</si>
  <si>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</si>
  <si>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</si>
  <si>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</si>
  <si>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</si>
  <si>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</si>
  <si>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</si>
  <si>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</si>
  <si>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</si>
  <si>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</si>
  <si>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</si>
  <si>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</si>
  <si>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</si>
  <si>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</si>
  <si>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</si>
  <si>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</si>
  <si>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</si>
  <si>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</si>
  <si>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</si>
  <si>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</si>
  <si>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</si>
  <si>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</si>
  <si>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</si>
  <si>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</si>
  <si>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</si>
  <si>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</si>
  <si>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</si>
  <si>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</si>
  <si>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</si>
  <si>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</si>
  <si>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</si>
  <si>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</si>
  <si>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</si>
  <si>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</si>
  <si>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</si>
  <si>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</si>
  <si>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</si>
  <si>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</si>
  <si>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</si>
  <si>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</si>
  <si>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</si>
  <si>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</si>
  <si>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</si>
  <si>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</si>
  <si>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</si>
  <si>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</si>
  <si>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</si>
  <si>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</si>
  <si>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</si>
  <si>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</si>
  <si>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</si>
  <si>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</si>
  <si>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</si>
  <si>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</si>
  <si>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</si>
  <si>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</si>
  <si>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</si>
  <si>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</si>
  <si>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</si>
  <si>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</si>
  <si>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</si>
  <si>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</si>
  <si>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</si>
  <si>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</si>
  <si>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</si>
  <si>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</si>
  <si>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</si>
  <si>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</si>
  <si>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</si>
  <si>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</si>
  <si>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</si>
  <si>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</si>
  <si>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</si>
  <si>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</si>
  <si>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</si>
  <si>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</si>
  <si>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</si>
  <si>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</si>
  <si>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</si>
  <si>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</si>
  <si>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</si>
  <si>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</si>
  <si>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</si>
  <si>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</si>
  <si>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</si>
  <si>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</si>
  <si>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</si>
  <si>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</si>
  <si>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</si>
  <si>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</si>
  <si>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</si>
  <si>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</si>
  <si>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</si>
  <si>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</si>
  <si>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</si>
  <si>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</si>
  <si>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</si>
  <si>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</si>
  <si>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</si>
  <si>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</si>
  <si>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</si>
  <si>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</si>
  <si>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</si>
  <si>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</si>
  <si>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</si>
  <si>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</si>
  <si>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</si>
  <si>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</si>
  <si>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</si>
  <si>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</si>
  <si>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</si>
  <si>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</si>
  <si>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</si>
  <si>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</si>
  <si>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</si>
  <si>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</si>
  <si>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</si>
  <si>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</si>
  <si>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</si>
  <si>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</si>
  <si>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</si>
  <si>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</si>
  <si>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</si>
  <si>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</si>
  <si>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</si>
  <si>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</si>
  <si>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</si>
  <si>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</si>
  <si>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</si>
  <si>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</si>
  <si>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</si>
  <si>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</si>
  <si>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</si>
  <si>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</si>
  <si>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</si>
  <si>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</si>
  <si>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</si>
  <si>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</si>
  <si>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</si>
  <si>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</si>
  <si>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</si>
  <si>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</si>
  <si>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</si>
  <si>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</si>
  <si>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</si>
  <si>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</si>
  <si>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</si>
  <si>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</si>
  <si>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</si>
  <si>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</si>
  <si>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</si>
  <si>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</si>
  <si>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</si>
  <si>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</si>
  <si>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</si>
  <si>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</si>
  <si>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</si>
  <si>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</si>
  <si>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</si>
  <si>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</si>
  <si>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</si>
  <si>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</si>
  <si>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</si>
  <si>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</si>
  <si>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</si>
  <si>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</si>
  <si>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</si>
  <si>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</si>
  <si>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</si>
  <si>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</si>
  <si>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</si>
  <si>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</si>
  <si>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</si>
  <si>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</si>
  <si>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</si>
  <si>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</si>
  <si>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</si>
  <si>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</si>
  <si>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</si>
  <si>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</si>
  <si>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</si>
  <si>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</si>
  <si>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</si>
  <si>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</si>
  <si>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</si>
  <si>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</si>
  <si>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</si>
  <si>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</si>
  <si>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</si>
  <si>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</si>
  <si>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</si>
  <si>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</si>
  <si>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</si>
  <si>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</si>
  <si>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</si>
  <si>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</si>
  <si>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</si>
  <si>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</si>
  <si>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</si>
  <si>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</si>
  <si>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</si>
  <si>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</si>
  <si>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</si>
  <si>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</si>
  <si>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</si>
  <si>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</si>
  <si>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</si>
  <si>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</si>
  <si>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</si>
  <si>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</si>
  <si>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</si>
  <si>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</si>
  <si>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</si>
  <si>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</si>
  <si>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</si>
  <si>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</si>
  <si>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</si>
  <si>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</si>
  <si>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</si>
  <si>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</si>
  <si>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</si>
  <si>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</si>
  <si>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</si>
  <si>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</si>
  <si>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</si>
  <si>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</si>
  <si>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</si>
  <si>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</si>
  <si>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</si>
  <si>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</si>
  <si>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</si>
  <si>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</si>
  <si>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</si>
  <si>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</si>
  <si>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</si>
  <si>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</si>
  <si>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</si>
  <si>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</si>
  <si>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</si>
  <si>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</si>
  <si>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</si>
  <si>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</si>
  <si>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</si>
  <si>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</si>
  <si>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</si>
  <si>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</si>
  <si>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</si>
  <si>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</si>
  <si>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</si>
  <si>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</si>
  <si>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</si>
  <si>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</si>
  <si>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</si>
  <si>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</si>
  <si>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</si>
  <si>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</si>
  <si>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</si>
  <si>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</si>
  <si>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</si>
  <si>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</si>
  <si>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</si>
  <si>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</si>
  <si>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</si>
  <si>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</si>
  <si>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</si>
  <si>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</si>
  <si>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</si>
  <si>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</si>
  <si>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</si>
  <si>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</si>
  <si>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</si>
  <si>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</si>
  <si>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</si>
  <si>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</si>
  <si>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</si>
  <si>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</si>
  <si>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</si>
  <si>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</si>
  <si>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</si>
  <si>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</si>
  <si>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</si>
  <si>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</si>
  <si>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</si>
  <si>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</si>
  <si>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</si>
  <si>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</si>
  <si>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</si>
  <si>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</si>
  <si>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</si>
  <si>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</si>
  <si>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</si>
  <si>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</si>
  <si>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</si>
  <si>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</si>
  <si>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</si>
  <si>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</si>
  <si>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</si>
  <si>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</si>
  <si>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</si>
  <si>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</si>
  <si>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</si>
  <si>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</si>
  <si>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</si>
  <si>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</si>
  <si>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</si>
  <si>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</si>
  <si>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</si>
  <si>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</si>
  <si>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</si>
  <si>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</si>
  <si>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</si>
  <si>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</si>
  <si>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</si>
  <si>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</si>
  <si>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</si>
  <si>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</si>
  <si>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</si>
  <si>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</si>
  <si>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</si>
  <si>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</si>
  <si>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</si>
  <si>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</si>
  <si>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</si>
  <si>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</si>
  <si>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</si>
  <si>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</si>
  <si>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</si>
  <si>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</si>
  <si>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</si>
  <si>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</si>
  <si>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</si>
  <si>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</si>
  <si>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</si>
  <si>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</si>
  <si>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</si>
  <si>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</si>
  <si>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</si>
  <si>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</si>
  <si>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</si>
  <si>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</si>
  <si>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</si>
  <si>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</si>
  <si>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</si>
  <si>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</si>
  <si>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</si>
  <si>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</si>
  <si>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</si>
  <si>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</si>
  <si>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</si>
  <si>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</si>
  <si>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</si>
  <si>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</si>
  <si>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</si>
  <si>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</si>
  <si>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</si>
  <si>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</si>
  <si>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</si>
  <si>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</si>
  <si>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</si>
  <si>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</si>
  <si>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</si>
  <si>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</si>
  <si>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</si>
  <si>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</si>
  <si>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</si>
  <si>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</si>
  <si>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</si>
  <si>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</si>
  <si>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</si>
  <si>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</si>
  <si>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</si>
  <si>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</si>
  <si>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</si>
  <si>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</si>
  <si>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</si>
  <si>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</si>
  <si>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</si>
  <si>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</si>
  <si>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</si>
  <si>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</si>
  <si>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</si>
  <si>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</si>
  <si>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</si>
  <si>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</si>
  <si>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</si>
  <si>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</si>
  <si>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</si>
  <si>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</si>
  <si>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</si>
  <si>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</si>
  <si>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</si>
  <si>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</si>
  <si>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</si>
  <si>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</si>
  <si>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</si>
  <si>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</si>
  <si>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</si>
  <si>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</si>
  <si>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</si>
  <si>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</si>
  <si>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</si>
  <si>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</si>
  <si>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</si>
  <si>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</si>
  <si>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</si>
  <si>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</si>
  <si>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</si>
  <si>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</si>
  <si>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</si>
  <si>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</si>
  <si>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</si>
  <si>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</si>
  <si>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</si>
  <si>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</si>
  <si>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</si>
  <si>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</si>
  <si>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</si>
  <si>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</si>
  <si>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</si>
  <si>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</si>
  <si>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</si>
  <si>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</si>
  <si>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</si>
  <si>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</si>
  <si>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</si>
  <si>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</si>
  <si>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</si>
  <si>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</si>
  <si>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</si>
  <si>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</si>
  <si>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</si>
  <si>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</si>
  <si>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</si>
  <si>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</si>
  <si>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</si>
  <si>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</si>
  <si>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</si>
  <si>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</si>
  <si>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</si>
  <si>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</si>
  <si>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</si>
  <si>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</si>
  <si>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</si>
  <si>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</si>
  <si>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</si>
  <si>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</si>
  <si>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</si>
  <si>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</si>
  <si>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</si>
  <si>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</si>
  <si>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</si>
  <si>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</si>
  <si>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</si>
  <si>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</si>
  <si>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</si>
  <si>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</si>
  <si>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</si>
  <si>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</si>
  <si>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</si>
  <si>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</si>
  <si>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</si>
  <si>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</si>
  <si>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</si>
  <si>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</si>
  <si>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</si>
  <si>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</si>
  <si>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</si>
  <si>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</si>
  <si>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</si>
  <si>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</si>
  <si>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</si>
  <si>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</si>
  <si>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</si>
  <si>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</si>
  <si>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</si>
  <si>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</si>
  <si>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</si>
  <si>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</si>
  <si>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</si>
  <si>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</si>
  <si>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</si>
  <si>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</si>
  <si>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</si>
  <si>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</si>
  <si>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</si>
  <si>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</si>
  <si>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</si>
  <si>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</si>
  <si>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</si>
  <si>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</si>
  <si>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</si>
  <si>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</si>
  <si>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</si>
  <si>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</si>
  <si>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</si>
  <si>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</si>
  <si>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</si>
  <si>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</si>
  <si>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</si>
  <si>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</si>
  <si>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</si>
  <si>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</si>
  <si>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</si>
  <si>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</si>
  <si>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</si>
  <si>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</si>
  <si>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</si>
  <si>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</si>
  <si>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</si>
  <si>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</si>
  <si>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</si>
  <si>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</si>
  <si>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</si>
  <si>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</si>
  <si>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</si>
  <si>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</si>
  <si>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</si>
  <si>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</si>
  <si>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</si>
  <si>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</si>
  <si>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</si>
  <si>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</si>
  <si>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</si>
  <si>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</si>
  <si>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</si>
  <si>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</si>
  <si>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</si>
  <si>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</si>
  <si>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</si>
  <si>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</si>
  <si>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</si>
  <si>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</si>
  <si>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</si>
  <si>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</si>
  <si>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</si>
  <si>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</si>
  <si>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</si>
  <si>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</si>
  <si>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</si>
  <si>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</si>
  <si>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</si>
  <si>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</si>
  <si>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</si>
  <si>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</si>
  <si>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</si>
  <si>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</si>
  <si>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</si>
  <si>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</si>
  <si>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</si>
  <si>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</si>
  <si>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</si>
  <si>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</si>
  <si>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</si>
  <si>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</si>
  <si>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</si>
  <si>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</si>
  <si>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</si>
  <si>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</si>
  <si>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</si>
  <si>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</si>
  <si>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</si>
  <si>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</si>
  <si>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</si>
  <si>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</si>
  <si>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</si>
  <si>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</si>
  <si>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</si>
  <si>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</si>
  <si>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</si>
  <si>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</si>
  <si>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</si>
  <si>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</si>
  <si>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</si>
  <si>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</si>
  <si>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</si>
  <si>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</si>
  <si>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</si>
  <si>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</si>
  <si>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</si>
  <si>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</si>
  <si>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</si>
  <si>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</si>
  <si>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</si>
  <si>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</si>
  <si>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</si>
  <si>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</si>
  <si>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</si>
  <si>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</si>
  <si>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</si>
  <si>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</si>
  <si>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</si>
  <si>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</si>
  <si>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</si>
  <si>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</si>
  <si>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</si>
  <si>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</si>
  <si>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</si>
  <si>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</si>
  <si>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</si>
  <si>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</si>
  <si>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</si>
  <si>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</si>
  <si>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</si>
  <si>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</si>
  <si>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</si>
  <si>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</si>
  <si>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</si>
  <si>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</si>
  <si>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</si>
  <si>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</si>
  <si>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</si>
  <si>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</si>
  <si>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</si>
  <si>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</si>
  <si>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</si>
  <si>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</si>
  <si>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</si>
  <si>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</si>
  <si>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</si>
  <si>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</si>
  <si>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</si>
  <si>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</si>
  <si>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</si>
  <si>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</si>
  <si>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</si>
  <si>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</si>
  <si>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</si>
  <si>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</si>
  <si>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</si>
  <si>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</si>
  <si>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</si>
  <si>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</si>
  <si>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</si>
  <si>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</si>
  <si>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</si>
  <si>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</si>
  <si>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</si>
  <si>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</si>
  <si>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</si>
  <si>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</si>
  <si>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</si>
  <si>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</si>
  <si>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</si>
  <si>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</si>
  <si>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</si>
  <si>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</si>
  <si>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</si>
  <si>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</si>
  <si>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</si>
  <si>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</si>
  <si>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</si>
  <si>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</si>
  <si>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</si>
  <si>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</si>
  <si>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</si>
  <si>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</si>
  <si>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</si>
  <si>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</si>
  <si>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</si>
  <si>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</si>
  <si>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</si>
  <si>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</si>
  <si>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</si>
  <si>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</si>
  <si>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</si>
  <si>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</si>
  <si>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</si>
  <si>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</si>
  <si>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</si>
  <si>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</si>
  <si>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</si>
  <si>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</si>
  <si>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</si>
  <si>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</si>
  <si>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</si>
  <si>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</si>
  <si>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</si>
  <si>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</si>
  <si>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</si>
  <si>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</si>
  <si>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</si>
  <si>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</si>
  <si>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</si>
  <si>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</si>
  <si>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</si>
  <si>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</si>
  <si>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</si>
  <si>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</si>
  <si>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</si>
  <si>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</si>
  <si>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</si>
  <si>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</si>
  <si>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</si>
  <si>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</si>
  <si>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</si>
  <si>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</si>
  <si>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</si>
  <si>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</si>
  <si>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</si>
  <si>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</si>
  <si>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</si>
  <si>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</si>
  <si>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</si>
  <si>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</si>
  <si>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</si>
  <si>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</si>
  <si>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</si>
  <si>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</si>
  <si>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</si>
  <si>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</si>
  <si>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</si>
  <si>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</si>
  <si>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</si>
  <si>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</si>
  <si>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</si>
  <si>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</si>
  <si>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</si>
  <si>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</si>
  <si>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</si>
  <si>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</si>
  <si>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</si>
  <si>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</si>
  <si>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</si>
  <si>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</si>
  <si>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</si>
  <si>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</si>
  <si>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</si>
  <si>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</si>
  <si>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</si>
  <si>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</si>
  <si>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</si>
  <si>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</si>
  <si>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</si>
  <si>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</si>
  <si>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</si>
  <si>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</si>
  <si>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</si>
  <si>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</si>
  <si>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</si>
  <si>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</si>
  <si>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</si>
  <si>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</si>
  <si>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</si>
  <si>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</si>
  <si>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</si>
  <si>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</si>
  <si>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</si>
  <si>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</si>
  <si>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</si>
  <si>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</si>
  <si>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</si>
  <si>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</si>
  <si>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</si>
  <si>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</si>
  <si>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</si>
  <si>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</si>
  <si>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</si>
  <si>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</si>
  <si>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</si>
  <si>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</si>
  <si>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</si>
  <si>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</si>
  <si>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</si>
  <si>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</si>
  <si>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</si>
  <si>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</si>
  <si>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</si>
  <si>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</si>
  <si>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</si>
  <si>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</si>
  <si>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</si>
  <si>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</si>
  <si>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</si>
  <si>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</si>
  <si>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</si>
  <si>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</si>
  <si>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</si>
  <si>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</si>
  <si>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</si>
  <si>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</si>
  <si>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</si>
  <si>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</si>
  <si>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</si>
  <si>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</si>
  <si>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</si>
  <si>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</si>
  <si>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</si>
  <si>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</si>
  <si>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</si>
  <si>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</si>
  <si>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</si>
  <si>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</si>
  <si>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</si>
  <si>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</si>
  <si>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</si>
  <si>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</si>
  <si>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</si>
  <si>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</si>
  <si>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</si>
  <si>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</si>
  <si>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</si>
  <si>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</si>
  <si>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</si>
  <si>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</si>
  <si>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</si>
  <si>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</si>
  <si>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</si>
  <si>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</si>
  <si>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</si>
  <si>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</si>
  <si>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</si>
  <si>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</si>
  <si>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</si>
  <si>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</si>
  <si>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</si>
  <si>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</si>
  <si>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</si>
  <si>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</si>
  <si>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</si>
  <si>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</si>
  <si>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</si>
  <si>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</si>
  <si>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</si>
  <si>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</si>
  <si>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</si>
  <si>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</si>
  <si>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</si>
  <si>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</si>
  <si>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</si>
  <si>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</si>
  <si>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</si>
  <si>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</si>
  <si>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</si>
  <si>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</si>
  <si>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</si>
  <si>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</si>
  <si>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</si>
  <si>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</si>
  <si>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</si>
  <si>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</si>
  <si>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</si>
  <si>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</si>
  <si>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</si>
  <si>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</si>
  <si>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</si>
  <si>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</si>
  <si>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</si>
  <si>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</si>
  <si>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</si>
  <si>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</si>
  <si>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</si>
  <si>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</si>
  <si>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</si>
  <si>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</si>
  <si>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</si>
  <si>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</si>
  <si>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</si>
  <si>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</si>
  <si>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</si>
  <si>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</si>
  <si>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</si>
  <si>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</si>
  <si>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</si>
  <si>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</si>
  <si>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</si>
  <si>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</si>
  <si>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</si>
  <si>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</si>
  <si>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</si>
  <si>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</si>
  <si>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</si>
  <si>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</si>
  <si>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</si>
  <si>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</si>
  <si>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</si>
  <si>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</si>
  <si>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</si>
  <si>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</si>
  <si>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</si>
  <si>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</si>
  <si>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</si>
  <si>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</si>
  <si>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</si>
  <si>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</si>
  <si>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</si>
  <si>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</si>
  <si>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</si>
  <si>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</si>
  <si>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</si>
  <si>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</si>
  <si>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</si>
  <si>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</si>
  <si>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</si>
  <si>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</si>
  <si>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</si>
  <si>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</si>
  <si>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</si>
  <si>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</si>
  <si>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</si>
  <si>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</si>
  <si>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</si>
  <si>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</si>
  <si>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</si>
  <si>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</si>
  <si>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</si>
  <si>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</si>
  <si>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</si>
  <si>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</si>
  <si>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</si>
  <si>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</si>
  <si>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</si>
  <si>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</si>
  <si>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</si>
  <si>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</si>
  <si>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</si>
  <si>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</si>
  <si>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</si>
  <si>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</si>
  <si>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</si>
  <si>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</si>
  <si>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</si>
  <si>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</si>
  <si>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</si>
  <si>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</si>
  <si>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</si>
  <si>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</si>
  <si>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</si>
  <si>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</si>
  <si>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</si>
  <si>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</si>
  <si>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</si>
  <si>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</si>
  <si>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</si>
  <si>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</si>
  <si>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</si>
  <si>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</si>
  <si>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</si>
  <si>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</si>
  <si>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</si>
  <si>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</si>
  <si>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</si>
  <si>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</si>
  <si>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</si>
  <si>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</si>
  <si>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</si>
  <si>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</si>
  <si>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</si>
  <si>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</si>
  <si>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</si>
  <si>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</si>
  <si>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</si>
  <si>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</si>
  <si>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</si>
  <si>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</si>
  <si>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</si>
  <si>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</si>
  <si>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</si>
  <si>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</si>
  <si>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</si>
  <si>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</si>
  <si>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</si>
  <si>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</si>
  <si>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</si>
  <si>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</si>
  <si>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</si>
  <si>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</si>
  <si>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</si>
  <si>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</si>
  <si>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</si>
  <si>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</si>
  <si>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</si>
  <si>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</si>
  <si>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</si>
  <si>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</si>
  <si>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</si>
  <si>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</si>
  <si>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</si>
  <si>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</si>
  <si>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</si>
  <si>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</si>
  <si>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</si>
  <si>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</si>
  <si>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</si>
  <si>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</si>
  <si>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</si>
  <si>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</si>
  <si>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</si>
  <si>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</si>
  <si>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</si>
  <si>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</si>
  <si>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</si>
  <si>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</si>
  <si>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</si>
  <si>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</si>
  <si>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</si>
  <si>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</si>
  <si>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</si>
  <si>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</si>
  <si>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</si>
  <si>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</si>
  <si>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</si>
  <si>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</si>
  <si>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</si>
  <si>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</si>
  <si>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</si>
  <si>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</si>
  <si>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</si>
  <si>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</si>
  <si>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</si>
  <si>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</si>
  <si>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</si>
  <si>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</si>
  <si>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</si>
  <si>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</si>
  <si>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</si>
  <si>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</si>
  <si>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</si>
  <si>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</si>
  <si>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</si>
  <si>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</si>
  <si>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</si>
  <si>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</si>
  <si>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</si>
  <si>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</si>
  <si>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</si>
  <si>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</si>
  <si>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</si>
  <si>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</si>
  <si>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</si>
  <si>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</si>
  <si>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</si>
  <si>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</si>
  <si>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</si>
  <si>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</si>
  <si>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</si>
  <si>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</si>
  <si>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</si>
  <si>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</si>
  <si>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</si>
  <si>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</si>
  <si>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</si>
  <si>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</si>
  <si>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</si>
  <si>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</si>
  <si>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</si>
  <si>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</si>
  <si>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</si>
  <si>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</si>
  <si>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</si>
  <si>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</si>
  <si>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</si>
  <si>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</si>
  <si>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</si>
  <si>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</si>
  <si>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</si>
  <si>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</si>
  <si>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</si>
  <si>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</si>
  <si>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</si>
  <si>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</si>
  <si>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</si>
  <si>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</si>
  <si>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</si>
  <si>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</si>
  <si>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</si>
  <si>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</si>
  <si>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</si>
  <si>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</si>
  <si>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</si>
  <si>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</si>
  <si>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</si>
  <si>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</si>
  <si>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</si>
  <si>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</si>
  <si>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</si>
  <si>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</si>
  <si>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</si>
  <si>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</si>
  <si>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</si>
  <si>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</si>
  <si>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</si>
  <si>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</si>
  <si>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</si>
  <si>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</si>
  <si>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</si>
  <si>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</si>
  <si>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</si>
  <si>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</si>
  <si>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</si>
  <si>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</si>
  <si>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</si>
  <si>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</si>
  <si>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</si>
  <si>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</si>
  <si>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</si>
  <si>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</si>
  <si>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</si>
  <si>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</si>
  <si>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</si>
  <si>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</si>
  <si>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</si>
  <si>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</si>
  <si>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</si>
  <si>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</si>
  <si>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</si>
  <si>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</si>
  <si>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</si>
  <si>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</si>
  <si>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</si>
  <si>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</si>
  <si>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</si>
  <si>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</si>
  <si>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</si>
  <si>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</si>
  <si>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</si>
  <si>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</si>
  <si>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</si>
  <si>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</si>
  <si>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</si>
  <si>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</si>
  <si>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</si>
  <si>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</si>
  <si>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</si>
  <si>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</si>
  <si>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</si>
  <si>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</si>
  <si>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</si>
  <si>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</si>
  <si>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</si>
  <si>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</si>
  <si>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</si>
  <si>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</si>
  <si>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</si>
  <si>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</si>
  <si>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</si>
  <si>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</si>
  <si>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</si>
  <si>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</si>
  <si>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</si>
  <si>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</si>
  <si>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</si>
  <si>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</si>
  <si>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</si>
  <si>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</si>
  <si>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</si>
  <si>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</si>
  <si>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</si>
  <si>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</si>
  <si>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</si>
  <si>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</si>
  <si>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</si>
  <si>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</si>
  <si>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</si>
  <si>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</si>
  <si>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</si>
  <si>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</si>
  <si>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</si>
  <si>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</si>
  <si>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</si>
  <si>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</si>
  <si>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</si>
  <si>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</si>
  <si>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</si>
  <si>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</si>
  <si>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</si>
  <si>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</si>
  <si>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</si>
  <si>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</si>
  <si>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</si>
  <si>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</si>
  <si>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</si>
  <si>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</si>
  <si>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</si>
  <si>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</si>
  <si>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</si>
  <si>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</si>
  <si>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</si>
  <si>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</si>
  <si>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</si>
  <si>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</si>
  <si>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</si>
  <si>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</si>
  <si>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</si>
  <si>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</si>
  <si>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</si>
  <si>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</si>
  <si>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</si>
  <si>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</si>
  <si>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</si>
  <si>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</si>
  <si>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</si>
  <si>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</si>
  <si>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</si>
  <si>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</si>
  <si>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</si>
  <si>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</si>
  <si>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</si>
  <si>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</si>
  <si>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</si>
  <si>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</si>
  <si>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</si>
  <si>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</si>
  <si>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</si>
  <si>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</si>
  <si>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</si>
  <si>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</si>
  <si>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</si>
  <si>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</si>
  <si>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</si>
  <si>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</si>
  <si>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</si>
  <si>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</si>
  <si>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</si>
  <si>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</si>
  <si>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</si>
  <si>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</si>
  <si>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</si>
  <si>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</si>
  <si>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</si>
  <si>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</si>
  <si>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</si>
  <si>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</si>
  <si>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</si>
  <si>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</si>
  <si>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</si>
  <si>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</si>
  <si>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</si>
  <si>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</si>
  <si>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</si>
  <si>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</si>
  <si>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</si>
  <si>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</si>
  <si>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</si>
  <si>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</si>
  <si>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</si>
  <si>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</si>
  <si>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</si>
  <si>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</si>
  <si>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</si>
  <si>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</si>
  <si>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</si>
  <si>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</si>
  <si>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</si>
  <si>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</si>
  <si>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</si>
  <si>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</si>
  <si>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</si>
  <si>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</si>
  <si>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</si>
  <si>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</si>
  <si>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</si>
  <si>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</si>
  <si>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</si>
  <si>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</si>
  <si>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</si>
  <si>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</si>
  <si>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</si>
  <si>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</si>
  <si>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</si>
  <si>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</si>
  <si>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</si>
  <si>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</si>
  <si>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</si>
  <si>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</si>
  <si>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</si>
  <si>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</si>
  <si>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</si>
  <si>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</si>
  <si>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</si>
  <si>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</si>
  <si>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</si>
  <si>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</si>
  <si>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</si>
  <si>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</si>
  <si>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</si>
  <si>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</si>
  <si>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</si>
  <si>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</si>
  <si>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</si>
  <si>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</si>
  <si>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</si>
  <si>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</si>
  <si>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</si>
  <si>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</si>
  <si>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</si>
  <si>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</si>
  <si>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</si>
  <si>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</si>
  <si>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</si>
  <si>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</si>
  <si>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</si>
  <si>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</si>
  <si>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</si>
  <si>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</si>
  <si>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</si>
  <si>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</si>
  <si>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</si>
  <si>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</si>
  <si>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</si>
  <si>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</si>
  <si>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</si>
  <si>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</si>
  <si>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</si>
  <si>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</si>
  <si>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</si>
  <si>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</si>
  <si>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</si>
  <si>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</si>
  <si>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</si>
  <si>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</si>
  <si>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</si>
  <si>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</si>
  <si>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</si>
  <si>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</si>
  <si>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</si>
  <si>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</si>
  <si>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</si>
  <si>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</si>
  <si>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</si>
  <si>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</si>
  <si>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</si>
  <si>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</si>
  <si>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</si>
  <si>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</si>
  <si>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</si>
  <si>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</si>
  <si>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</si>
  <si>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</si>
  <si>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</si>
  <si>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</si>
  <si>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</si>
  <si>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</si>
  <si>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</si>
  <si>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</si>
  <si>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</si>
  <si>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</si>
  <si>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</si>
  <si>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</si>
  <si>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</si>
  <si>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</si>
  <si>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</si>
  <si>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</si>
  <si>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</si>
  <si>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</si>
  <si>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</si>
  <si>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</si>
  <si>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</si>
  <si>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</si>
  <si>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</si>
  <si>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</si>
  <si>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</si>
  <si>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</si>
  <si>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</si>
  <si>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</si>
  <si>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</si>
  <si>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</si>
  <si>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</si>
  <si>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</si>
  <si>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</si>
  <si>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</si>
  <si>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</si>
  <si>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</si>
  <si>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</si>
  <si>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</si>
  <si>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</si>
  <si>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</si>
  <si>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</si>
  <si>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</si>
  <si>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</si>
  <si>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</si>
  <si>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</si>
  <si>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</si>
  <si>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</si>
  <si>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</si>
  <si>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</si>
  <si>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</si>
  <si>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</si>
  <si>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</si>
  <si>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</si>
  <si>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</si>
  <si>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</si>
  <si>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</si>
  <si>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</si>
  <si>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</si>
  <si>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</si>
  <si>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</si>
  <si>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</si>
  <si>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</si>
  <si>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</si>
  <si>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</si>
  <si>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</si>
  <si>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</si>
  <si>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</si>
  <si>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</si>
  <si>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</si>
  <si>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</si>
  <si>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</si>
  <si>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</si>
  <si>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</si>
  <si>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</si>
  <si>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</si>
  <si>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</si>
  <si>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</si>
  <si>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</si>
  <si>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</si>
  <si>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</si>
  <si>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</si>
  <si>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</si>
  <si>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</si>
  <si>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</si>
  <si>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</si>
  <si>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</si>
  <si>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</si>
  <si>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</si>
  <si>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</si>
  <si>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</si>
  <si>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</si>
  <si>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</si>
  <si>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</si>
  <si>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</si>
  <si>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</si>
  <si>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</si>
  <si>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</si>
  <si>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</si>
  <si>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</si>
  <si>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</si>
  <si>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</si>
  <si>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</si>
  <si>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</si>
  <si>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</si>
  <si>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</si>
  <si>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</si>
  <si>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</si>
  <si>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</si>
  <si>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</si>
  <si>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</si>
  <si>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</si>
  <si>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</si>
  <si>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</si>
  <si>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</si>
  <si>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</si>
  <si>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</si>
  <si>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</si>
  <si>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</si>
  <si>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</si>
  <si>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</si>
  <si>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</si>
  <si>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</si>
  <si>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</si>
  <si>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</si>
  <si>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</si>
  <si>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</si>
  <si>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</si>
  <si>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</si>
  <si>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</si>
  <si>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</si>
  <si>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</si>
  <si>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</si>
  <si>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</si>
  <si>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</si>
  <si>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</si>
  <si>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</si>
  <si>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</si>
  <si>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</si>
  <si>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</si>
  <si>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</si>
  <si>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</si>
  <si>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</si>
  <si>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</si>
  <si>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</si>
  <si>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</si>
  <si>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</si>
  <si>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</si>
  <si>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</si>
  <si>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</si>
  <si>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</si>
  <si>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</si>
  <si>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</si>
  <si>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</si>
  <si>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</si>
  <si>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</si>
  <si>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</si>
  <si>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</si>
  <si>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</si>
  <si>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</si>
  <si>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</si>
  <si>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</si>
  <si>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</si>
  <si>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</si>
  <si>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</si>
  <si>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</si>
  <si>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</si>
  <si>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</si>
  <si>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</si>
  <si>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</si>
  <si>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</si>
  <si>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</si>
  <si>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</si>
  <si>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</si>
  <si>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</si>
  <si>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</si>
  <si>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</si>
  <si>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</si>
  <si>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</si>
  <si>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</si>
  <si>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</si>
  <si>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</si>
  <si>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</si>
  <si>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</si>
  <si>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</si>
  <si>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</si>
  <si>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</si>
  <si>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</si>
  <si>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</si>
  <si>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</si>
  <si>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</si>
  <si>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</si>
  <si>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</si>
  <si>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</si>
  <si>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</si>
  <si>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</si>
  <si>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</si>
  <si>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</si>
  <si>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</si>
  <si>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</si>
  <si>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</si>
  <si>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</si>
  <si>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</si>
  <si>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</si>
  <si>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</si>
  <si>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</si>
  <si>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</si>
  <si>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</si>
  <si>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</si>
  <si>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</si>
  <si>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</si>
  <si>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</si>
  <si>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</si>
  <si>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</si>
  <si>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</si>
  <si>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</si>
  <si>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</si>
  <si>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</si>
  <si>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</si>
  <si>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</si>
  <si>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</si>
  <si>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</si>
  <si>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</si>
  <si>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</si>
  <si>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</si>
  <si>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</si>
  <si>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</si>
  <si>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</si>
  <si>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</si>
  <si>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</si>
  <si>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</si>
  <si>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</si>
  <si>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</si>
  <si>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</si>
  <si>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</si>
  <si>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</si>
  <si>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</si>
  <si>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</si>
  <si>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</si>
  <si>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</si>
  <si>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</si>
  <si>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</si>
  <si>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</si>
  <si>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</si>
  <si>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</si>
  <si>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</si>
  <si>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</si>
  <si>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</si>
  <si>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</si>
  <si>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</si>
  <si>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</si>
  <si>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</si>
  <si>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</si>
  <si>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</si>
  <si>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</si>
  <si>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</si>
  <si>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</si>
  <si>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</si>
  <si>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</si>
  <si>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</si>
  <si>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</si>
  <si>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</si>
  <si>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</si>
  <si>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</si>
  <si>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</si>
  <si>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X</t>
  </si>
  <si>
    <t>Piatt</t>
  </si>
  <si>
    <t>#2 Sage Drive</t>
  </si>
  <si>
    <t>Monticello</t>
  </si>
  <si>
    <t>zimvi@sages.us</t>
  </si>
  <si>
    <t>Dr. Victor Zimmerman</t>
  </si>
  <si>
    <t>217-762-8511</t>
  </si>
  <si>
    <t>217-762-8534</t>
  </si>
  <si>
    <t>Mose, Yockey, Brown &amp; Kull, LLC</t>
  </si>
  <si>
    <t>230 N Morgan, PO Box 317</t>
  </si>
  <si>
    <t>Robin R. Yockey</t>
  </si>
  <si>
    <t>Shelbyville</t>
  </si>
  <si>
    <t>217-774-9587</t>
  </si>
  <si>
    <t>217-774-9589</t>
  </si>
  <si>
    <t>065-021477</t>
  </si>
  <si>
    <t>mybkrry@consolidated.net</t>
  </si>
  <si>
    <t>23. Opinion is adverse due to regulatory basis presentation and qualified due to omission of disclosures required by GASB 45.</t>
  </si>
  <si>
    <t>General Obligation School Building &amp; Refunding, Series 2002</t>
  </si>
  <si>
    <t>General Obligation School Bond, Series 2005A</t>
  </si>
  <si>
    <t>General Obligation School Refunding Bond, Series 2011</t>
  </si>
  <si>
    <t>General Obligation School Refunding Bond, Series 2015</t>
  </si>
  <si>
    <t>Computer Lease Purchase Agreement</t>
  </si>
  <si>
    <t>3,6</t>
  </si>
  <si>
    <t>Lease Purchase Agreement</t>
  </si>
  <si>
    <t>Taxable GO School Bonds, Series 2016A</t>
  </si>
  <si>
    <t>3,4</t>
  </si>
  <si>
    <t>Lincoln Trails Library System</t>
  </si>
  <si>
    <t>Macon Piatt Regional Office of Education</t>
  </si>
  <si>
    <t>Macon Piatt Special Ed Cooperative</t>
  </si>
  <si>
    <t>Education for Employment</t>
  </si>
  <si>
    <t>Page 10, Line 72, "Sales to Pupils - Other"</t>
  </si>
  <si>
    <t xml:space="preserve">     Educational Fund</t>
  </si>
  <si>
    <t>Page 11, Line 106, "Other Local Fees"</t>
  </si>
  <si>
    <t>Page 11, Line 107, "Other Local Revenue"</t>
  </si>
  <si>
    <t>Page 12, Line 171, "Other Restricted Revenue from State"</t>
  </si>
  <si>
    <t>Page 15, Line 41, "Other Support Services - Pupils"</t>
  </si>
  <si>
    <t xml:space="preserve">       Supplies</t>
  </si>
  <si>
    <t>Page 18, Line 165, "Debt Services - Other"</t>
  </si>
  <si>
    <t xml:space="preserve">     Debt Services Fund</t>
  </si>
  <si>
    <t xml:space="preserve">       Other Objects</t>
  </si>
  <si>
    <t>Page 26, Line 22, "Other Disbursements"</t>
  </si>
  <si>
    <t>Bement CUSD SW 0.4 FTE</t>
  </si>
  <si>
    <t>IERMP Health Insurance</t>
  </si>
  <si>
    <t xml:space="preserve">       Milk  $14,552</t>
  </si>
  <si>
    <t xml:space="preserve">       Criminal Background  $32</t>
  </si>
  <si>
    <t xml:space="preserve">       Refunds/Reimbursements  $1,419</t>
  </si>
  <si>
    <t xml:space="preserve">       Library Grant  $1,157</t>
  </si>
  <si>
    <t xml:space="preserve">         Graduation &amp; Honor Society Supplies  $4,888</t>
  </si>
  <si>
    <t xml:space="preserve">         Bond Issuance Costs  $8,600</t>
  </si>
  <si>
    <t xml:space="preserve">     Drivers Ed Supplies  $7,187</t>
  </si>
  <si>
    <t>Matthew Snyder</t>
  </si>
  <si>
    <t>mattsnyder@roe39.k12.us</t>
  </si>
  <si>
    <t>217-872-3721</t>
  </si>
  <si>
    <t>217-872-0240</t>
  </si>
  <si>
    <t xml:space="preserve">  2.  The tresurer's bond was inadequate for two months of the fiscal year.</t>
  </si>
  <si>
    <t>20.  No notice advertising the availability of the original budget for pulic inspection was published.</t>
  </si>
  <si>
    <t>City, County, Library Fiber Joint Agreement</t>
  </si>
  <si>
    <t>A notice of availability for public inspection and public hearing was not published.</t>
  </si>
  <si>
    <t>The district is not in compliance with 105 ILCS 5/17-1.</t>
  </si>
  <si>
    <t>The lack of publication was an oversight by district personnel.</t>
  </si>
  <si>
    <t>The District will comply with provisions of 105 ILCS 5/17-1 in the adoption of the FY 2017 budget.</t>
  </si>
  <si>
    <t>This finding applies to the original budget</t>
  </si>
  <si>
    <t>The budget adoption process should be reviewed to ensure that procedures are established to meet publication requirements.</t>
  </si>
  <si>
    <t>105 ILCS 5/17-1 requires school districts to adopt annual budgets by September 30 of each fiscal year.  The budgets are required to be available for public inspection for thirty days prior to approval. Notice of availability of the budget for inspection and the public hearing must be given by publication in a newspaper published in the district at least thirty days prior tot the hearing.  The same requirements are required for amended budgets.</t>
  </si>
  <si>
    <t xml:space="preserve">The District will comply with provisions of 105 ILCS 5/17-1 in the adoption of </t>
  </si>
  <si>
    <t>the FY 2017 budget.</t>
  </si>
  <si>
    <t>The amount of the treasurer's bond was not adequate.</t>
  </si>
  <si>
    <t>The treasurer's bond was not increased to cover the highest level of district assets.</t>
  </si>
  <si>
    <t>Upon annual renewal, the treasurer's bond should be evaluated for adequacy and compliance with statutory requirements.</t>
  </si>
  <si>
    <t>The treasurer's bond was not adequate for two months of the year.</t>
  </si>
  <si>
    <t>The District was not in compliance with Section 8-2 of the School Code.</t>
  </si>
  <si>
    <t>The treasurer's bond will be evaluated for adequacy.</t>
  </si>
  <si>
    <t>Section 8-2 of the School Code (105 ILCS 5/8-2) requires each treasurer of a school district to be properly bonded.  The penalty of the bond is required to be 25% of the amount of all bonds, notes, mortgages, moneys, and effects of which the treasurer is to have custody.</t>
  </si>
  <si>
    <t>Monticello CUSD 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</si>
</sst>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95250</xdr:rowOff>
        </xdr:from>
        <xdr:to>
          <xdr:col>0</xdr:col>
          <xdr:colOff>1009650</xdr:colOff>
          <xdr:row>4</xdr:row>
          <xdr:rowOff>133350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0</xdr:row>
          <xdr:rowOff>85725</xdr:rowOff>
        </xdr:from>
        <xdr:to>
          <xdr:col>0</xdr:col>
          <xdr:colOff>2047875</xdr:colOff>
          <xdr:row>4</xdr:row>
          <xdr:rowOff>123825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0</xdr:row>
          <xdr:rowOff>85725</xdr:rowOff>
        </xdr:from>
        <xdr:to>
          <xdr:col>1</xdr:col>
          <xdr:colOff>171450</xdr:colOff>
          <xdr:row>4</xdr:row>
          <xdr:rowOff>123825</xdr:rowOff>
        </xdr:to>
        <xdr:sp macro="" textlink="">
          <xdr:nvSpPr>
            <xdr:cNvPr id="87043" name="Object 3" hidden="1">
              <a:extLst>
                <a:ext uri="{63B3BB69-23CF-44E3-9099-C40C66FF867C}">
                  <a14:compatExt spid="_x0000_s87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0</xdr:row>
          <xdr:rowOff>114300</xdr:rowOff>
        </xdr:from>
        <xdr:to>
          <xdr:col>2</xdr:col>
          <xdr:colOff>590550</xdr:colOff>
          <xdr:row>4</xdr:row>
          <xdr:rowOff>152400</xdr:rowOff>
        </xdr:to>
        <xdr:sp macro="" textlink="">
          <xdr:nvSpPr>
            <xdr:cNvPr id="87044" name="Object 4" hidden="1">
              <a:extLst>
                <a:ext uri="{63B3BB69-23CF-44E3-9099-C40C66FF867C}">
                  <a14:compatExt spid="_x0000_s87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47625</xdr:rowOff>
        </xdr:from>
        <xdr:to>
          <xdr:col>0</xdr:col>
          <xdr:colOff>1009650</xdr:colOff>
          <xdr:row>9</xdr:row>
          <xdr:rowOff>85725</xdr:rowOff>
        </xdr:to>
        <xdr:sp macro="" textlink="">
          <xdr:nvSpPr>
            <xdr:cNvPr id="87045" name="Object 5" hidden="1">
              <a:extLst>
                <a:ext uri="{63B3BB69-23CF-44E3-9099-C40C66FF867C}">
                  <a14:compatExt spid="_x0000_s87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5</xdr:row>
          <xdr:rowOff>47625</xdr:rowOff>
        </xdr:from>
        <xdr:to>
          <xdr:col>0</xdr:col>
          <xdr:colOff>2038350</xdr:colOff>
          <xdr:row>9</xdr:row>
          <xdr:rowOff>85725</xdr:rowOff>
        </xdr:to>
        <xdr:sp macro="" textlink="">
          <xdr:nvSpPr>
            <xdr:cNvPr id="87046" name="Object 6" hidden="1">
              <a:extLst>
                <a:ext uri="{63B3BB69-23CF-44E3-9099-C40C66FF867C}">
                  <a14:compatExt spid="_x0000_s87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5</xdr:row>
          <xdr:rowOff>76200</xdr:rowOff>
        </xdr:from>
        <xdr:to>
          <xdr:col>1</xdr:col>
          <xdr:colOff>152400</xdr:colOff>
          <xdr:row>9</xdr:row>
          <xdr:rowOff>114300</xdr:rowOff>
        </xdr:to>
        <xdr:sp macro="" textlink="">
          <xdr:nvSpPr>
            <xdr:cNvPr id="87047" name="Object 7" hidden="1">
              <a:extLst>
                <a:ext uri="{63B3BB69-23CF-44E3-9099-C40C66FF867C}">
                  <a14:compatExt spid="_x0000_s87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95250</xdr:rowOff>
        </xdr:from>
        <xdr:to>
          <xdr:col>2</xdr:col>
          <xdr:colOff>581025</xdr:colOff>
          <xdr:row>9</xdr:row>
          <xdr:rowOff>133350</xdr:rowOff>
        </xdr:to>
        <xdr:sp macro="" textlink="">
          <xdr:nvSpPr>
            <xdr:cNvPr id="87048" name="Object 8" hidden="1">
              <a:extLst>
                <a:ext uri="{63B3BB69-23CF-44E3-9099-C40C66FF867C}">
                  <a14:compatExt spid="_x0000_s8704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474</v>
      </c>
      <c r="J1" s="2102"/>
      <c r="K1" s="2102"/>
      <c r="L1" s="2102"/>
      <c r="M1" s="2102"/>
      <c r="N1" s="2102"/>
      <c r="O1" s="2102"/>
      <c r="P1" s="2102"/>
      <c r="Q1" s="2102"/>
      <c r="R1" s="2102"/>
      <c r="S1" s="2102"/>
    </row>
    <row r="2" spans="1:28" ht="12" customHeight="1" x14ac:dyDescent="0.2">
      <c r="A2" s="202" t="s">
        <v>1964</v>
      </c>
      <c r="D2" s="203"/>
      <c r="I2" s="2103" t="s">
        <v>1155</v>
      </c>
      <c r="J2" s="2102"/>
      <c r="K2" s="2102"/>
      <c r="L2" s="2102"/>
      <c r="M2" s="2102"/>
      <c r="N2" s="2102"/>
      <c r="O2" s="2102"/>
      <c r="P2" s="2102"/>
      <c r="Q2" s="2102"/>
      <c r="R2" s="2102"/>
      <c r="S2" s="2102"/>
    </row>
    <row r="3" spans="1:28" ht="12" customHeight="1" x14ac:dyDescent="0.2">
      <c r="A3" s="1874" t="s">
        <v>1952</v>
      </c>
      <c r="B3" s="1875"/>
      <c r="C3" s="1875"/>
      <c r="D3" s="1876"/>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4" t="s">
        <v>2091</v>
      </c>
      <c r="C5" s="179" t="s">
        <v>1083</v>
      </c>
      <c r="D5" s="363"/>
      <c r="E5" s="363"/>
      <c r="H5" s="193"/>
      <c r="I5" s="2111" t="s">
        <v>788</v>
      </c>
      <c r="J5" s="2110"/>
      <c r="K5" s="2110"/>
      <c r="L5" s="2110"/>
      <c r="M5" s="2110"/>
      <c r="N5" s="2110"/>
      <c r="O5" s="2110"/>
      <c r="P5" s="2110"/>
      <c r="Q5" s="2110"/>
      <c r="R5" s="2110"/>
      <c r="S5" s="2110"/>
    </row>
    <row r="6" spans="1:28" ht="14.1" customHeight="1" x14ac:dyDescent="0.2">
      <c r="B6" s="444"/>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59" t="s">
        <v>2091</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35">
        <v>39074025026</v>
      </c>
      <c r="B13" s="2136"/>
      <c r="C13" s="2136"/>
      <c r="D13" s="2136"/>
      <c r="E13" s="2136"/>
      <c r="F13" s="2136"/>
      <c r="G13" s="2136"/>
      <c r="H13" s="2137"/>
      <c r="I13" s="185"/>
      <c r="J13" s="184"/>
      <c r="K13" s="182"/>
      <c r="L13" s="184"/>
      <c r="M13" s="184"/>
      <c r="N13" s="184"/>
      <c r="O13" s="184"/>
      <c r="P13" s="184"/>
      <c r="Q13" s="184"/>
      <c r="R13" s="184"/>
      <c r="S13" s="184"/>
      <c r="T13" s="2140" t="s">
        <v>2099</v>
      </c>
      <c r="U13" s="2141"/>
      <c r="V13" s="2141"/>
      <c r="W13" s="2141"/>
      <c r="X13" s="2141"/>
      <c r="Y13" s="2142"/>
      <c r="Z13" s="2142"/>
      <c r="AA13" s="214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9" t="s">
        <v>2092</v>
      </c>
      <c r="B15" s="2138"/>
      <c r="C15" s="2138"/>
      <c r="D15" s="2138"/>
      <c r="E15" s="2138"/>
      <c r="F15" s="2138"/>
      <c r="G15" s="2138"/>
      <c r="H15" s="2139"/>
      <c r="T15" s="2070" t="s">
        <v>2101</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2164</v>
      </c>
      <c r="B17" s="2096"/>
      <c r="C17" s="2096"/>
      <c r="D17" s="2096"/>
      <c r="E17" s="2096"/>
      <c r="F17" s="2096"/>
      <c r="G17" s="2096"/>
      <c r="H17" s="2121"/>
      <c r="T17" s="2149" t="s">
        <v>2100</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2" t="s">
        <v>785</v>
      </c>
      <c r="AA18" s="201"/>
    </row>
    <row r="19" spans="1:27" ht="13.5" customHeight="1" x14ac:dyDescent="0.2">
      <c r="A19" s="2089" t="s">
        <v>2093</v>
      </c>
      <c r="B19" s="2087"/>
      <c r="C19" s="2087"/>
      <c r="D19" s="2087"/>
      <c r="E19" s="2087"/>
      <c r="F19" s="2087"/>
      <c r="G19" s="2087"/>
      <c r="H19" s="2069"/>
      <c r="I19" s="184"/>
      <c r="J19" s="378"/>
      <c r="K19" s="195"/>
      <c r="L19" s="193"/>
      <c r="M19" s="658" t="s">
        <v>360</v>
      </c>
      <c r="P19" s="181"/>
      <c r="Q19" s="181"/>
      <c r="R19" s="181"/>
      <c r="S19" s="185"/>
      <c r="T19" s="2089" t="s">
        <v>2102</v>
      </c>
      <c r="U19" s="2068"/>
      <c r="V19" s="2068"/>
      <c r="W19" s="2069"/>
      <c r="X19" s="2086" t="s">
        <v>2030</v>
      </c>
      <c r="Y19" s="2148"/>
      <c r="Z19" s="2146">
        <v>62565</v>
      </c>
      <c r="AA19" s="214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3" t="s">
        <v>1102</v>
      </c>
      <c r="Z20" s="200"/>
      <c r="AA20" s="201"/>
    </row>
    <row r="21" spans="1:27" ht="13.5" customHeight="1" x14ac:dyDescent="0.2">
      <c r="A21" s="2067" t="s">
        <v>2094</v>
      </c>
      <c r="B21" s="2068"/>
      <c r="C21" s="2068"/>
      <c r="D21" s="2068"/>
      <c r="E21" s="2068"/>
      <c r="F21" s="2068"/>
      <c r="G21" s="2068"/>
      <c r="H21" s="2069"/>
      <c r="I21" s="2115" t="s">
        <v>786</v>
      </c>
      <c r="J21" s="2110"/>
      <c r="K21" s="2110"/>
      <c r="L21" s="2110"/>
      <c r="M21" s="2110"/>
      <c r="N21" s="2110"/>
      <c r="O21" s="2110"/>
      <c r="P21" s="2110"/>
      <c r="Q21" s="2110"/>
      <c r="R21" s="2110"/>
      <c r="S21" s="2116"/>
      <c r="T21" s="2095" t="s">
        <v>2103</v>
      </c>
      <c r="U21" s="2155"/>
      <c r="V21" s="2155"/>
      <c r="W21" s="2155"/>
      <c r="X21" s="2160" t="s">
        <v>2104</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2026</v>
      </c>
      <c r="U22" s="271"/>
      <c r="V22" s="342"/>
      <c r="W22" s="271"/>
      <c r="X22" s="1973" t="s">
        <v>1631</v>
      </c>
      <c r="Z22" s="200"/>
      <c r="AA22" s="201"/>
    </row>
    <row r="23" spans="1:27" ht="13.5" customHeight="1" x14ac:dyDescent="0.2">
      <c r="A23" s="2112" t="s">
        <v>2095</v>
      </c>
      <c r="B23" s="2113"/>
      <c r="C23" s="2113"/>
      <c r="D23" s="2113"/>
      <c r="E23" s="2113"/>
      <c r="F23" s="2113"/>
      <c r="G23" s="2113"/>
      <c r="H23" s="2114"/>
      <c r="T23" s="2095" t="s">
        <v>2105</v>
      </c>
      <c r="U23" s="2155"/>
      <c r="V23" s="2155"/>
      <c r="W23" s="2155"/>
      <c r="X23" s="2157">
        <v>43434</v>
      </c>
      <c r="Y23" s="2158"/>
      <c r="Z23" s="2158"/>
      <c r="AA23" s="2159"/>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7">
        <v>61856</v>
      </c>
      <c r="B25" s="2068"/>
      <c r="C25" s="2068"/>
      <c r="D25" s="2068"/>
      <c r="E25" s="2068"/>
      <c r="F25" s="2068"/>
      <c r="G25" s="2068"/>
      <c r="H25" s="2069"/>
      <c r="I25" s="659"/>
      <c r="J25" s="204"/>
      <c r="K25" s="204"/>
      <c r="L25" s="204"/>
      <c r="M25" s="204"/>
      <c r="N25" s="204"/>
      <c r="O25" s="204"/>
      <c r="P25" s="204"/>
      <c r="Q25" s="204"/>
      <c r="R25" s="204"/>
      <c r="S25" s="205"/>
      <c r="T25" s="2152" t="s">
        <v>2106</v>
      </c>
      <c r="U25" s="2153"/>
      <c r="V25" s="2153"/>
      <c r="W25" s="2153"/>
      <c r="X25" s="2153"/>
      <c r="Y25" s="2153"/>
      <c r="Z25" s="2153"/>
      <c r="AA25" s="21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078" t="s">
        <v>2003</v>
      </c>
      <c r="J27" s="2079"/>
      <c r="K27" s="2079"/>
      <c r="L27" s="2079"/>
      <c r="M27" s="2079"/>
      <c r="N27" s="2079"/>
      <c r="O27" s="2079"/>
      <c r="P27" s="2079"/>
      <c r="Q27" s="2079"/>
      <c r="R27" s="2079"/>
      <c r="S27" s="2080"/>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t="s">
        <v>2091</v>
      </c>
      <c r="C29" s="672" t="s">
        <v>981</v>
      </c>
      <c r="D29" s="660"/>
      <c r="E29" s="1091"/>
      <c r="F29" s="1563" t="s">
        <v>1629</v>
      </c>
      <c r="G29" s="660"/>
      <c r="I29" s="274"/>
      <c r="J29" s="391"/>
      <c r="K29" s="182" t="s">
        <v>675</v>
      </c>
      <c r="L29" s="1759"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0"/>
      <c r="B30" s="1091" t="s">
        <v>2091</v>
      </c>
      <c r="C30" s="672" t="s">
        <v>1385</v>
      </c>
      <c r="D30" s="182"/>
      <c r="E30" s="182"/>
      <c r="F30" s="1278"/>
      <c r="G30" s="660"/>
      <c r="H30" s="660"/>
      <c r="I30" s="274"/>
      <c r="J30" s="391"/>
      <c r="K30" s="182" t="s">
        <v>675</v>
      </c>
      <c r="L30" s="1759" t="s">
        <v>2090</v>
      </c>
      <c r="M30" s="195" t="s">
        <v>106</v>
      </c>
      <c r="N30" s="186" t="s">
        <v>2004</v>
      </c>
      <c r="O30" s="186"/>
      <c r="P30" s="186"/>
      <c r="Q30" s="186"/>
      <c r="R30" s="186"/>
      <c r="S30" s="275"/>
      <c r="T30" s="56"/>
      <c r="U30" s="56"/>
      <c r="V30" s="56"/>
      <c r="W30" s="56"/>
      <c r="X30" s="56"/>
      <c r="Y30" s="56"/>
      <c r="Z30" s="56"/>
      <c r="AA30" s="203"/>
    </row>
    <row r="31" spans="1:27" ht="13.5" customHeight="1" x14ac:dyDescent="0.2">
      <c r="A31" s="1800"/>
      <c r="B31" s="1091"/>
      <c r="C31" s="672" t="s">
        <v>1386</v>
      </c>
      <c r="D31" s="182"/>
      <c r="E31" s="182"/>
      <c r="F31" s="182"/>
      <c r="G31" s="182"/>
      <c r="H31" s="182"/>
      <c r="I31" s="274"/>
      <c r="J31" s="1759" t="s">
        <v>2090</v>
      </c>
      <c r="K31" s="195" t="s">
        <v>1053</v>
      </c>
      <c r="L31" s="1759"/>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9" t="s">
        <v>2091</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5" t="s">
        <v>2096</v>
      </c>
      <c r="B38" s="2096"/>
      <c r="C38" s="2096"/>
      <c r="D38" s="2096"/>
      <c r="E38" s="2096"/>
      <c r="F38" s="2068"/>
      <c r="G38" s="2068"/>
      <c r="H38" s="2069"/>
      <c r="I38" s="2090"/>
      <c r="J38" s="2091"/>
      <c r="K38" s="2091"/>
      <c r="L38" s="2091"/>
      <c r="M38" s="2091"/>
      <c r="N38" s="2091"/>
      <c r="O38" s="2091"/>
      <c r="P38" s="2071"/>
      <c r="Q38" s="2071"/>
      <c r="R38" s="2071"/>
      <c r="S38" s="2072"/>
      <c r="T38" s="2070" t="s">
        <v>2141</v>
      </c>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2095</v>
      </c>
      <c r="B40" s="2082"/>
      <c r="C40" s="2083"/>
      <c r="D40" s="2083"/>
      <c r="E40" s="2083"/>
      <c r="F40" s="2084"/>
      <c r="G40" s="2084"/>
      <c r="H40" s="2085"/>
      <c r="I40" s="2098"/>
      <c r="J40" s="2099"/>
      <c r="K40" s="2099"/>
      <c r="L40" s="2099"/>
      <c r="M40" s="2099"/>
      <c r="N40" s="2099"/>
      <c r="O40" s="2099"/>
      <c r="P40" s="2099"/>
      <c r="Q40" s="2099"/>
      <c r="R40" s="2099"/>
      <c r="S40" s="2100"/>
      <c r="T40" s="2098" t="s">
        <v>2142</v>
      </c>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2097</v>
      </c>
      <c r="B42" s="2068"/>
      <c r="C42" s="2069"/>
      <c r="D42" s="2086" t="s">
        <v>2098</v>
      </c>
      <c r="E42" s="2068"/>
      <c r="F42" s="2068"/>
      <c r="G42" s="2068"/>
      <c r="H42" s="2069"/>
      <c r="I42" s="2070"/>
      <c r="J42" s="2071"/>
      <c r="K42" s="2071"/>
      <c r="L42" s="2071"/>
      <c r="M42" s="2071"/>
      <c r="N42" s="2071"/>
      <c r="O42" s="2072"/>
      <c r="P42" s="2097"/>
      <c r="Q42" s="2071"/>
      <c r="R42" s="2071"/>
      <c r="S42" s="2072"/>
      <c r="T42" s="2070" t="s">
        <v>2143</v>
      </c>
      <c r="U42" s="2071"/>
      <c r="V42" s="2071"/>
      <c r="W42" s="2072"/>
      <c r="X42" s="2097" t="s">
        <v>2144</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 colorId="8" zoomScaleNormal="100" zoomScaleSheetLayoutView="100" workbookViewId="0">
      <selection activeCell="D84" sqref="D8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7" t="s">
        <v>1295</v>
      </c>
      <c r="C30" s="216" t="s">
        <v>1390</v>
      </c>
      <c r="D30" s="604" t="s">
        <v>43</v>
      </c>
      <c r="E30" s="1720" t="s">
        <v>1160</v>
      </c>
    </row>
    <row r="31" spans="1:5" x14ac:dyDescent="0.2">
      <c r="A31" s="1625" t="s">
        <v>2033</v>
      </c>
      <c r="C31" s="216" t="s">
        <v>1390</v>
      </c>
      <c r="D31" s="603"/>
      <c r="E31" s="605"/>
    </row>
    <row r="32" spans="1:5" x14ac:dyDescent="0.2">
      <c r="B32" s="603" t="s">
        <v>1296</v>
      </c>
      <c r="C32" s="216" t="s">
        <v>1390</v>
      </c>
      <c r="D32" s="604" t="s">
        <v>2034</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2035</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0"/>
      <c r="D3" s="716"/>
      <c r="E3" s="404"/>
    </row>
    <row r="4" spans="1:9" x14ac:dyDescent="0.2">
      <c r="A4" s="7"/>
      <c r="B4" s="398"/>
      <c r="C4" s="2178" t="s">
        <v>497</v>
      </c>
      <c r="D4" s="2179"/>
      <c r="E4" s="2179"/>
      <c r="F4" s="2179"/>
      <c r="G4" s="2179"/>
      <c r="H4" s="2179"/>
    </row>
    <row r="5" spans="1:9" x14ac:dyDescent="0.2">
      <c r="A5" s="7"/>
      <c r="B5" s="331"/>
      <c r="C5" s="1757"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65" t="s">
        <v>2090</v>
      </c>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6" t="s">
        <v>2001</v>
      </c>
    </row>
    <row r="30" spans="1:4" s="33" customFormat="1" x14ac:dyDescent="0.2">
      <c r="A30" s="30"/>
      <c r="B30" s="1754"/>
      <c r="C30" s="619"/>
      <c r="D30" s="1623" t="s">
        <v>2002</v>
      </c>
    </row>
    <row r="31" spans="1:4" s="33" customFormat="1" x14ac:dyDescent="0.2">
      <c r="A31" s="30"/>
      <c r="B31" s="1754"/>
      <c r="C31" s="619"/>
      <c r="D31" s="1755" t="s">
        <v>1851</v>
      </c>
    </row>
    <row r="32" spans="1:4" s="33" customFormat="1" ht="8.25" customHeight="1" x14ac:dyDescent="0.2">
      <c r="A32" s="30"/>
      <c r="B32" s="36"/>
      <c r="C32" s="619"/>
      <c r="D32" s="453"/>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5" t="s">
        <v>2090</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1861</v>
      </c>
      <c r="E51" s="27"/>
      <c r="F51" s="1607"/>
      <c r="G51" s="1782" t="s">
        <v>1860</v>
      </c>
      <c r="H51" s="2031"/>
      <c r="I51" s="9" t="s">
        <v>1910</v>
      </c>
    </row>
    <row r="52" spans="1:9" s="33" customFormat="1" x14ac:dyDescent="0.2">
      <c r="A52" s="30"/>
      <c r="B52" s="2063" t="s">
        <v>2091</v>
      </c>
      <c r="C52" s="626">
        <v>23</v>
      </c>
      <c r="D52" s="403" t="s">
        <v>1684</v>
      </c>
      <c r="E52" s="27"/>
      <c r="F52" s="1607"/>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1"/>
      <c r="B55" s="2180" t="s">
        <v>2107</v>
      </c>
      <c r="C55" s="2181"/>
      <c r="D55" s="2181"/>
      <c r="E55" s="2181"/>
      <c r="F55" s="2181"/>
      <c r="G55" s="2181"/>
      <c r="H55" s="2182"/>
      <c r="I55" s="3"/>
    </row>
    <row r="56" spans="1:9" s="33" customFormat="1" x14ac:dyDescent="0.2">
      <c r="A56" s="1791"/>
      <c r="B56" s="2183"/>
      <c r="C56" s="2184"/>
      <c r="D56" s="2184"/>
      <c r="E56" s="2184"/>
      <c r="F56" s="2184"/>
      <c r="G56" s="2184"/>
      <c r="H56" s="2185"/>
      <c r="I56" s="3"/>
    </row>
    <row r="57" spans="1:9" s="33" customFormat="1" x14ac:dyDescent="0.2">
      <c r="A57" s="1791"/>
      <c r="B57" s="2183"/>
      <c r="C57" s="2184"/>
      <c r="D57" s="2184"/>
      <c r="E57" s="2184"/>
      <c r="F57" s="2184"/>
      <c r="G57" s="2184"/>
      <c r="H57" s="2185"/>
      <c r="I57" s="3"/>
    </row>
    <row r="58" spans="1:9" s="33" customFormat="1" x14ac:dyDescent="0.2">
      <c r="A58" s="1791"/>
      <c r="B58" s="2183"/>
      <c r="C58" s="2184"/>
      <c r="D58" s="2184"/>
      <c r="E58" s="2184"/>
      <c r="F58" s="2184"/>
      <c r="G58" s="2184"/>
      <c r="H58" s="2185"/>
      <c r="I58" s="3"/>
    </row>
    <row r="59" spans="1:9" s="33" customFormat="1" x14ac:dyDescent="0.2">
      <c r="A59" s="1791"/>
      <c r="B59" s="2183"/>
      <c r="C59" s="2184"/>
      <c r="D59" s="2184"/>
      <c r="E59" s="2184"/>
      <c r="F59" s="2184"/>
      <c r="G59" s="2184"/>
      <c r="H59" s="2185"/>
      <c r="I59" s="3"/>
    </row>
    <row r="60" spans="1:9" s="33" customFormat="1" x14ac:dyDescent="0.2">
      <c r="A60" s="1791"/>
      <c r="B60" s="2183"/>
      <c r="C60" s="2184"/>
      <c r="D60" s="2184"/>
      <c r="E60" s="2184"/>
      <c r="F60" s="2184"/>
      <c r="G60" s="2184"/>
      <c r="H60" s="2185"/>
      <c r="I60" s="3"/>
    </row>
    <row r="61" spans="1:9" s="33" customFormat="1" x14ac:dyDescent="0.2">
      <c r="A61" s="1791"/>
      <c r="B61" s="2183"/>
      <c r="C61" s="2184"/>
      <c r="D61" s="2184"/>
      <c r="E61" s="2184"/>
      <c r="F61" s="2184"/>
      <c r="G61" s="2184"/>
      <c r="H61" s="2185"/>
      <c r="I61" s="3"/>
    </row>
    <row r="62" spans="1:9" s="33" customFormat="1" x14ac:dyDescent="0.2">
      <c r="A62" s="1791"/>
      <c r="B62" s="2183"/>
      <c r="C62" s="2184"/>
      <c r="D62" s="2184"/>
      <c r="E62" s="2184"/>
      <c r="F62" s="2184"/>
      <c r="G62" s="2184"/>
      <c r="H62" s="2185"/>
      <c r="I62" s="3"/>
    </row>
    <row r="63" spans="1:9" s="33" customFormat="1" x14ac:dyDescent="0.2">
      <c r="A63" s="1791"/>
      <c r="B63" s="2183"/>
      <c r="C63" s="2184"/>
      <c r="D63" s="2184"/>
      <c r="E63" s="2184"/>
      <c r="F63" s="2184"/>
      <c r="G63" s="2184"/>
      <c r="H63" s="2185"/>
      <c r="I63" s="3"/>
    </row>
    <row r="64" spans="1:9" s="33" customFormat="1" x14ac:dyDescent="0.2">
      <c r="A64" s="1791"/>
      <c r="B64" s="2183"/>
      <c r="C64" s="2184"/>
      <c r="D64" s="2184"/>
      <c r="E64" s="2184"/>
      <c r="F64" s="2184"/>
      <c r="G64" s="2184"/>
      <c r="H64" s="2185"/>
      <c r="I64" s="3"/>
    </row>
    <row r="65" spans="1:9" s="33" customFormat="1" ht="9" customHeight="1" x14ac:dyDescent="0.2">
      <c r="A65" s="1792"/>
      <c r="B65" s="2186"/>
      <c r="C65" s="2187"/>
      <c r="D65" s="2187"/>
      <c r="E65" s="2187"/>
      <c r="F65" s="2187"/>
      <c r="G65" s="2187"/>
      <c r="H65" s="2188"/>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3" t="s">
        <v>1637</v>
      </c>
      <c r="B68" s="2176"/>
      <c r="C68" s="2176"/>
      <c r="D68" s="2176"/>
      <c r="E68" s="2177"/>
      <c r="F68" s="2177"/>
      <c r="G68" s="2177"/>
      <c r="H68" s="2177"/>
      <c r="I68" s="2177"/>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1999</v>
      </c>
      <c r="B73" s="1608"/>
      <c r="C73" s="1561"/>
      <c r="D73" s="1561"/>
      <c r="E73" s="1561"/>
      <c r="F73" s="1561"/>
      <c r="G73" s="1561"/>
      <c r="H73" s="1561"/>
    </row>
    <row r="74" spans="1:9" s="33" customFormat="1" ht="22.5" customHeight="1" x14ac:dyDescent="0.2">
      <c r="A74" s="453" t="s">
        <v>1797</v>
      </c>
      <c r="B74" s="1608"/>
      <c r="C74" s="1561"/>
      <c r="D74" s="1561"/>
      <c r="E74" s="1561"/>
      <c r="F74" s="1561"/>
      <c r="G74" s="1561"/>
      <c r="H74" s="1561"/>
    </row>
    <row r="75" spans="1:9" s="33" customFormat="1" x14ac:dyDescent="0.2">
      <c r="C75" s="626">
        <v>24</v>
      </c>
      <c r="D75" s="389" t="s">
        <v>1644</v>
      </c>
      <c r="G75" s="1279" t="s">
        <v>1634</v>
      </c>
      <c r="H75" s="1598"/>
    </row>
    <row r="76" spans="1:9" s="33" customFormat="1" ht="6" customHeight="1" x14ac:dyDescent="0.2">
      <c r="A76" s="30"/>
      <c r="B76" s="1609"/>
      <c r="C76" s="626"/>
      <c r="D76" s="389"/>
      <c r="E76" s="27"/>
      <c r="F76" s="1607"/>
    </row>
    <row r="77" spans="1:9" s="33" customFormat="1" x14ac:dyDescent="0.2">
      <c r="A77" s="30"/>
      <c r="B77" s="1609"/>
      <c r="C77" s="626">
        <v>25</v>
      </c>
      <c r="D77" s="389" t="s">
        <v>1645</v>
      </c>
      <c r="E77" s="27"/>
      <c r="F77" s="1607"/>
      <c r="H77" s="157"/>
    </row>
    <row r="78" spans="1:9" s="33" customFormat="1" x14ac:dyDescent="0.2">
      <c r="A78" s="30"/>
      <c r="B78" s="1609"/>
      <c r="C78" s="626"/>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92" t="s">
        <v>1633</v>
      </c>
      <c r="B81" s="2192"/>
      <c r="C81" s="2192"/>
      <c r="D81" s="2193"/>
      <c r="E81" s="1611" t="s">
        <v>1678</v>
      </c>
      <c r="F81" s="1611" t="s">
        <v>1679</v>
      </c>
      <c r="G81" s="1611" t="s">
        <v>1680</v>
      </c>
      <c r="H81" s="1611" t="s">
        <v>1681</v>
      </c>
      <c r="I81" s="1611" t="s">
        <v>1682</v>
      </c>
      <c r="J81" s="1612" t="s">
        <v>163</v>
      </c>
    </row>
    <row r="82" spans="1:10" s="33" customFormat="1" ht="13.5" customHeight="1" thickTop="1" x14ac:dyDescent="0.2">
      <c r="A82" s="1778" t="s">
        <v>1832</v>
      </c>
      <c r="B82" s="1779"/>
      <c r="C82" s="1780"/>
      <c r="D82" s="1781"/>
      <c r="E82" s="1725"/>
      <c r="F82" s="1725"/>
      <c r="G82" s="1725"/>
      <c r="H82" s="1725"/>
      <c r="I82" s="1725"/>
      <c r="J82" s="1722"/>
    </row>
    <row r="83" spans="1:10" s="33" customFormat="1" ht="13.5" customHeight="1" x14ac:dyDescent="0.2">
      <c r="A83" s="1761" t="s">
        <v>1858</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1859</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79"/>
      <c r="F89" s="1616"/>
      <c r="H89" s="333"/>
    </row>
    <row r="90" spans="1:10" s="33" customFormat="1" x14ac:dyDescent="0.2">
      <c r="A90" s="30"/>
      <c r="B90" s="389" t="s">
        <v>1683</v>
      </c>
      <c r="C90" s="626"/>
      <c r="E90" s="1279"/>
      <c r="F90" s="1616"/>
      <c r="H90" s="333"/>
    </row>
    <row r="91" spans="1:10" s="33" customFormat="1" ht="16.5" customHeight="1" x14ac:dyDescent="0.2">
      <c r="A91" s="30"/>
      <c r="B91" s="1609"/>
      <c r="C91" s="626"/>
      <c r="E91" s="1279"/>
      <c r="F91" s="1616"/>
      <c r="H91" s="333"/>
    </row>
    <row r="92" spans="1:10" s="33" customFormat="1" x14ac:dyDescent="0.2">
      <c r="A92" s="1577" t="s">
        <v>1647</v>
      </c>
      <c r="B92" s="1578"/>
      <c r="C92" s="1578"/>
      <c r="D92" s="1579"/>
      <c r="E92" s="1580"/>
      <c r="F92" s="1617"/>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9" t="s">
        <v>2145</v>
      </c>
      <c r="C100" s="2190"/>
      <c r="D100" s="2190"/>
      <c r="E100" s="2190"/>
      <c r="F100" s="2190"/>
      <c r="G100" s="2190"/>
      <c r="H100" s="2191"/>
      <c r="I100" s="1533"/>
    </row>
    <row r="101" spans="1:9" s="33" customFormat="1" ht="11.25" customHeight="1" x14ac:dyDescent="0.2">
      <c r="A101" s="1576"/>
      <c r="B101" s="2168" t="s">
        <v>2146</v>
      </c>
      <c r="C101" s="2169"/>
      <c r="D101" s="2169"/>
      <c r="E101" s="2169"/>
      <c r="F101" s="2169"/>
      <c r="G101" s="2169"/>
      <c r="H101" s="2170"/>
      <c r="I101" s="1533"/>
    </row>
    <row r="102" spans="1:9" s="33" customFormat="1" ht="11.25" customHeight="1" x14ac:dyDescent="0.2">
      <c r="A102" s="1576"/>
      <c r="B102" s="2168"/>
      <c r="C102" s="2169"/>
      <c r="D102" s="2169"/>
      <c r="E102" s="2169"/>
      <c r="F102" s="2169"/>
      <c r="G102" s="2169"/>
      <c r="H102" s="2170"/>
      <c r="I102" s="1533"/>
    </row>
    <row r="103" spans="1:9" s="33" customFormat="1" x14ac:dyDescent="0.2">
      <c r="A103" s="1576"/>
      <c r="B103" s="2168"/>
      <c r="C103" s="2169"/>
      <c r="D103" s="2169"/>
      <c r="E103" s="2169"/>
      <c r="F103" s="2169"/>
      <c r="G103" s="2169"/>
      <c r="H103" s="2170"/>
      <c r="I103" s="1533"/>
    </row>
    <row r="104" spans="1:9" s="33" customFormat="1" ht="11.25" customHeight="1" x14ac:dyDescent="0.2">
      <c r="A104" s="1576"/>
      <c r="B104" s="2168"/>
      <c r="C104" s="2169"/>
      <c r="D104" s="2169"/>
      <c r="E104" s="2169"/>
      <c r="F104" s="2169"/>
      <c r="G104" s="2169"/>
      <c r="H104" s="2170"/>
      <c r="I104" s="1533"/>
    </row>
    <row r="105" spans="1:9" s="33" customFormat="1" ht="11.25" customHeight="1" x14ac:dyDescent="0.2">
      <c r="A105" s="1576"/>
      <c r="B105" s="2168"/>
      <c r="C105" s="2169"/>
      <c r="D105" s="2169"/>
      <c r="E105" s="2169"/>
      <c r="F105" s="2169"/>
      <c r="G105" s="2169"/>
      <c r="H105" s="2170"/>
      <c r="I105" s="1533"/>
    </row>
    <row r="106" spans="1:9" s="33" customFormat="1" ht="11.25" customHeight="1" x14ac:dyDescent="0.2">
      <c r="A106" s="1576"/>
      <c r="B106" s="2168"/>
      <c r="C106" s="2169"/>
      <c r="D106" s="2169"/>
      <c r="E106" s="2169"/>
      <c r="F106" s="2169"/>
      <c r="G106" s="2169"/>
      <c r="H106" s="2170"/>
      <c r="I106" s="1533"/>
    </row>
    <row r="107" spans="1:9" s="33" customFormat="1" ht="11.25" customHeight="1" x14ac:dyDescent="0.2">
      <c r="A107" s="1576"/>
      <c r="B107" s="2168"/>
      <c r="C107" s="2169"/>
      <c r="D107" s="2169"/>
      <c r="E107" s="2169"/>
      <c r="F107" s="2169"/>
      <c r="G107" s="2169"/>
      <c r="H107" s="2170"/>
      <c r="I107" s="1571"/>
    </row>
    <row r="108" spans="1:9" s="33" customFormat="1" ht="11.25" customHeight="1" x14ac:dyDescent="0.2">
      <c r="A108" s="1576"/>
      <c r="B108" s="2168"/>
      <c r="C108" s="2169"/>
      <c r="D108" s="2169"/>
      <c r="E108" s="2169"/>
      <c r="F108" s="2169"/>
      <c r="G108" s="2169"/>
      <c r="H108" s="2170"/>
      <c r="I108" s="1533"/>
    </row>
    <row r="109" spans="1:9" s="33" customFormat="1" ht="11.25" customHeight="1" x14ac:dyDescent="0.2">
      <c r="A109" s="1576"/>
      <c r="B109" s="2168"/>
      <c r="C109" s="2169"/>
      <c r="D109" s="2169"/>
      <c r="E109" s="2169"/>
      <c r="F109" s="2169"/>
      <c r="G109" s="2169"/>
      <c r="H109" s="2170"/>
      <c r="I109" s="1533"/>
    </row>
    <row r="110" spans="1:9" s="33" customFormat="1" ht="11.25" customHeight="1" x14ac:dyDescent="0.2">
      <c r="A110" s="1576"/>
      <c r="B110" s="2161"/>
      <c r="C110" s="2162"/>
      <c r="D110" s="2162"/>
      <c r="E110" s="2162"/>
      <c r="F110" s="2162"/>
      <c r="G110" s="2162"/>
      <c r="H110" s="2163"/>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4" t="s">
        <v>2099</v>
      </c>
      <c r="D112" s="2164"/>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5" t="s">
        <v>1646</v>
      </c>
      <c r="D115" s="2166"/>
      <c r="E115" s="2167"/>
      <c r="F115" s="2167"/>
      <c r="G115" s="2167"/>
      <c r="H115" s="2167"/>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10"/>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1926</v>
      </c>
      <c r="E7" s="93"/>
      <c r="F7" s="171" t="s">
        <v>312</v>
      </c>
      <c r="G7" s="93"/>
      <c r="H7" s="93"/>
      <c r="I7" s="93"/>
      <c r="J7" s="218">
        <v>229781083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1.6299999999999999E-2</v>
      </c>
      <c r="E10" s="100" t="s">
        <v>1186</v>
      </c>
      <c r="F10" s="471">
        <v>3.7499999999999999E-3</v>
      </c>
      <c r="G10" s="100" t="s">
        <v>1186</v>
      </c>
      <c r="H10" s="471">
        <v>2E-3</v>
      </c>
      <c r="I10" s="100" t="s">
        <v>1187</v>
      </c>
      <c r="J10" s="472">
        <f>ROUND(D10+F10+H10,5)</f>
        <v>2.205E-2</v>
      </c>
      <c r="K10" s="93"/>
      <c r="L10" s="471">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14335152</v>
      </c>
      <c r="E16" s="100"/>
      <c r="F16" s="82">
        <f>SUM('Acct Summary 7-8'!C17,'Acct Summary 7-8'!D17,'Acct Summary 7-8'!F17)</f>
        <v>14430727</v>
      </c>
      <c r="G16" s="100"/>
      <c r="H16" s="82">
        <f>SUM(D16-F16)</f>
        <v>-95575</v>
      </c>
      <c r="I16" s="93"/>
      <c r="J16" s="82">
        <f>SUM('Acct Summary 7-8'!C81,'Acct Summary 7-8'!D81,'Acct Summary 7-8'!F81,'Acct Summary 7-8'!I81)</f>
        <v>7264402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31709789.454000004</v>
      </c>
      <c r="I31" s="332"/>
      <c r="J31" s="93"/>
      <c r="K31" s="93"/>
      <c r="L31" s="93"/>
      <c r="M31" s="93"/>
    </row>
    <row r="32" spans="1:13" ht="13.35" customHeight="1" x14ac:dyDescent="0.2">
      <c r="B32" s="2064"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5476036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J8" sqref="J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Monticello CUSD 25</v>
      </c>
      <c r="E7" s="136"/>
      <c r="G7" s="137"/>
      <c r="H7" s="138"/>
      <c r="I7" s="138"/>
      <c r="J7" s="138"/>
      <c r="K7" s="138"/>
      <c r="L7"/>
      <c r="M7"/>
      <c r="N7"/>
      <c r="O7"/>
      <c r="P7"/>
    </row>
    <row r="8" spans="1:18" ht="12.75" x14ac:dyDescent="0.2">
      <c r="A8"/>
      <c r="B8"/>
      <c r="C8" s="134" t="s">
        <v>1341</v>
      </c>
      <c r="D8" s="139">
        <f>COVER!A13</f>
        <v>39074025026</v>
      </c>
      <c r="E8" s="140"/>
      <c r="G8"/>
      <c r="H8"/>
      <c r="I8"/>
      <c r="J8"/>
      <c r="K8"/>
      <c r="L8"/>
      <c r="M8"/>
      <c r="N8"/>
      <c r="O8"/>
      <c r="P8"/>
    </row>
    <row r="9" spans="1:18" ht="12.75" x14ac:dyDescent="0.2">
      <c r="A9"/>
      <c r="B9"/>
      <c r="C9" s="134" t="s">
        <v>829</v>
      </c>
      <c r="D9" s="334" t="str">
        <f>COVER!A15</f>
        <v>Piatt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7264402</v>
      </c>
      <c r="I12" s="1161"/>
      <c r="J12" s="1161"/>
      <c r="K12" s="1162">
        <f>TRUNC((H12/H13*100000),5)/100000</f>
        <v>0.5071922499</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14322778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-12374</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14430727</v>
      </c>
      <c r="I17" s="1161"/>
      <c r="J17" s="1167"/>
      <c r="K17" s="1162">
        <f>TRUNC((H17/H18*100000),5)/100000</f>
        <v>1.0075368758000001</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14322778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-12374</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54.026663099999993</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7290502</v>
      </c>
      <c r="I24" s="683"/>
      <c r="J24" s="683"/>
      <c r="K24" s="1171">
        <f>TRUNC(((H24/H25*100000)/100000),2)</f>
        <v>181.87</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40085.352780000001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4306671.9481300004</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5476036</v>
      </c>
      <c r="I32" s="1169"/>
      <c r="J32" s="1169"/>
      <c r="K32" s="1171">
        <f>TRUNC(100-((((H32/H33*100))*100)/100),2)</f>
        <v>82.73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31709789.454000004</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D84" sqref="D84"/>
      <selection pane="bottomLeft" activeCell="G40" sqref="G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562246</v>
      </c>
      <c r="D4" s="412">
        <v>540294</v>
      </c>
      <c r="E4" s="412">
        <v>115854</v>
      </c>
      <c r="F4" s="412">
        <v>722758</v>
      </c>
      <c r="G4" s="412">
        <v>335401</v>
      </c>
      <c r="H4" s="412">
        <v>183060</v>
      </c>
      <c r="I4" s="412">
        <v>422911</v>
      </c>
      <c r="J4" s="435">
        <v>152330</v>
      </c>
      <c r="K4" s="412">
        <v>752639</v>
      </c>
      <c r="L4" s="412">
        <v>194300</v>
      </c>
      <c r="M4" s="432"/>
      <c r="N4" s="481"/>
    </row>
    <row r="5" spans="1:14" x14ac:dyDescent="0.2">
      <c r="A5" s="476" t="s">
        <v>1173</v>
      </c>
      <c r="B5" s="40">
        <v>120</v>
      </c>
      <c r="C5" s="686">
        <v>2333393</v>
      </c>
      <c r="D5" s="412">
        <v>250000</v>
      </c>
      <c r="E5" s="412">
        <v>0</v>
      </c>
      <c r="F5" s="412">
        <v>300000</v>
      </c>
      <c r="G5" s="412">
        <v>0</v>
      </c>
      <c r="H5" s="412">
        <v>0</v>
      </c>
      <c r="I5" s="412">
        <v>2158900</v>
      </c>
      <c r="J5" s="435">
        <v>0</v>
      </c>
      <c r="K5" s="438">
        <v>0</v>
      </c>
      <c r="L5" s="687"/>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9">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9">
        <v>0</v>
      </c>
      <c r="I9" s="435">
        <v>0</v>
      </c>
      <c r="J9" s="435">
        <v>0</v>
      </c>
      <c r="K9" s="435">
        <v>0</v>
      </c>
      <c r="L9" s="435"/>
      <c r="M9" s="432"/>
      <c r="N9" s="481"/>
    </row>
    <row r="10" spans="1:14" ht="13.5" customHeight="1" x14ac:dyDescent="0.2">
      <c r="A10" s="475" t="s">
        <v>1172</v>
      </c>
      <c r="B10" s="40">
        <v>170</v>
      </c>
      <c r="C10" s="686">
        <v>0</v>
      </c>
      <c r="D10" s="412">
        <v>0</v>
      </c>
      <c r="E10" s="435">
        <v>0</v>
      </c>
      <c r="F10" s="412">
        <v>0</v>
      </c>
      <c r="G10" s="1809">
        <v>0</v>
      </c>
      <c r="H10" s="1865">
        <v>0</v>
      </c>
      <c r="I10" s="435">
        <v>0</v>
      </c>
      <c r="J10" s="435">
        <v>0</v>
      </c>
      <c r="K10" s="1865">
        <v>0</v>
      </c>
      <c r="L10" s="418"/>
      <c r="M10" s="481"/>
      <c r="N10" s="481"/>
    </row>
    <row r="11" spans="1:14" ht="13.5" customHeight="1" x14ac:dyDescent="0.2">
      <c r="A11" s="475" t="s">
        <v>311</v>
      </c>
      <c r="B11" s="40">
        <v>180</v>
      </c>
      <c r="C11" s="1056">
        <v>0</v>
      </c>
      <c r="D11" s="435">
        <v>0</v>
      </c>
      <c r="E11" s="435">
        <v>0</v>
      </c>
      <c r="F11" s="435">
        <v>0</v>
      </c>
      <c r="G11" s="435">
        <v>0</v>
      </c>
      <c r="H11" s="435">
        <v>0</v>
      </c>
      <c r="I11" s="1809">
        <v>0</v>
      </c>
      <c r="J11" s="1809">
        <v>0</v>
      </c>
      <c r="K11" s="435">
        <v>0</v>
      </c>
      <c r="L11" s="435"/>
      <c r="M11" s="481"/>
      <c r="N11" s="481"/>
    </row>
    <row r="12" spans="1:14" ht="13.5" customHeight="1" x14ac:dyDescent="0.2">
      <c r="A12" s="475" t="s">
        <v>495</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2895639</v>
      </c>
      <c r="D13" s="688">
        <f t="shared" ref="D13:L13" si="0">SUM(D4:D12)</f>
        <v>790294</v>
      </c>
      <c r="E13" s="688">
        <f t="shared" si="0"/>
        <v>115854</v>
      </c>
      <c r="F13" s="688">
        <f t="shared" si="0"/>
        <v>1022758</v>
      </c>
      <c r="G13" s="688">
        <f t="shared" si="0"/>
        <v>335401</v>
      </c>
      <c r="H13" s="688">
        <f t="shared" si="0"/>
        <v>183060</v>
      </c>
      <c r="I13" s="688">
        <f t="shared" si="0"/>
        <v>2581811</v>
      </c>
      <c r="J13" s="688">
        <f t="shared" si="0"/>
        <v>152330</v>
      </c>
      <c r="K13" s="688">
        <f t="shared" si="0"/>
        <v>752639</v>
      </c>
      <c r="L13" s="688">
        <f t="shared" si="0"/>
        <v>194300</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266544</v>
      </c>
      <c r="N16" s="718"/>
    </row>
    <row r="17" spans="1:14" s="703" customFormat="1" ht="12.75" customHeight="1" x14ac:dyDescent="0.2">
      <c r="A17" s="717" t="s">
        <v>1751</v>
      </c>
      <c r="B17" s="541">
        <v>230</v>
      </c>
      <c r="C17" s="506"/>
      <c r="D17" s="506"/>
      <c r="E17" s="506"/>
      <c r="F17" s="506"/>
      <c r="G17" s="506"/>
      <c r="H17" s="506"/>
      <c r="I17" s="506"/>
      <c r="J17" s="506"/>
      <c r="K17" s="506"/>
      <c r="L17" s="506"/>
      <c r="M17" s="435">
        <v>24150369</v>
      </c>
      <c r="N17" s="718"/>
    </row>
    <row r="18" spans="1:14" s="703" customFormat="1" ht="12.75" customHeight="1" x14ac:dyDescent="0.2">
      <c r="A18" s="717" t="s">
        <v>1752</v>
      </c>
      <c r="B18" s="541">
        <v>240</v>
      </c>
      <c r="C18" s="506"/>
      <c r="D18" s="506"/>
      <c r="E18" s="506"/>
      <c r="F18" s="506"/>
      <c r="G18" s="506"/>
      <c r="H18" s="506"/>
      <c r="I18" s="506"/>
      <c r="J18" s="506"/>
      <c r="K18" s="506"/>
      <c r="L18" s="506"/>
      <c r="M18" s="435">
        <v>1349560</v>
      </c>
      <c r="N18" s="718"/>
    </row>
    <row r="19" spans="1:14" s="703" customFormat="1" ht="12.75" customHeight="1" x14ac:dyDescent="0.2">
      <c r="A19" s="717" t="s">
        <v>1753</v>
      </c>
      <c r="B19" s="541">
        <v>250</v>
      </c>
      <c r="C19" s="506"/>
      <c r="D19" s="506"/>
      <c r="E19" s="506"/>
      <c r="F19" s="506"/>
      <c r="G19" s="506"/>
      <c r="H19" s="506"/>
      <c r="I19" s="506"/>
      <c r="J19" s="506"/>
      <c r="K19" s="506"/>
      <c r="L19" s="506"/>
      <c r="M19" s="435">
        <v>1942208</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115854</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5360182</v>
      </c>
    </row>
    <row r="23" spans="1:14" ht="13.5" customHeight="1" thickBot="1" x14ac:dyDescent="0.25">
      <c r="A23" s="463" t="s">
        <v>748</v>
      </c>
      <c r="B23" s="723"/>
      <c r="C23" s="432"/>
      <c r="D23" s="432"/>
      <c r="E23" s="432"/>
      <c r="F23" s="432"/>
      <c r="G23" s="432"/>
      <c r="H23" s="432"/>
      <c r="I23" s="432"/>
      <c r="J23" s="432"/>
      <c r="K23" s="432"/>
      <c r="L23" s="432"/>
      <c r="M23" s="692">
        <f>SUM(M15:M22)</f>
        <v>27708681</v>
      </c>
      <c r="N23" s="692">
        <f>SUM(N21:N22)</f>
        <v>5476036</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1809">
        <v>0</v>
      </c>
      <c r="D25" s="1809">
        <v>0</v>
      </c>
      <c r="E25" s="1809">
        <v>0</v>
      </c>
      <c r="F25" s="1809">
        <v>0</v>
      </c>
      <c r="G25" s="1809">
        <v>0</v>
      </c>
      <c r="H25" s="509">
        <v>0</v>
      </c>
      <c r="I25" s="432"/>
      <c r="J25" s="1809">
        <v>0</v>
      </c>
      <c r="K25" s="1809">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5</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9">
        <v>0</v>
      </c>
      <c r="L30" s="432"/>
      <c r="M30" s="432"/>
      <c r="N30" s="432"/>
    </row>
    <row r="31" spans="1:14" ht="13.5" customHeight="1" x14ac:dyDescent="0.2">
      <c r="A31" s="475" t="s">
        <v>756</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26095</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194300</v>
      </c>
      <c r="M33" s="432"/>
      <c r="N33" s="481"/>
    </row>
    <row r="34" spans="1:14" ht="13.5" customHeight="1" thickBot="1" x14ac:dyDescent="0.25">
      <c r="A34" s="1075" t="s">
        <v>759</v>
      </c>
      <c r="B34" s="724"/>
      <c r="C34" s="1098">
        <f>SUM(C25:C33)</f>
        <v>26100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194300</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2">
        <f>'Short-Term Long-Term Debt 25'!I49</f>
        <v>5476036</v>
      </c>
    </row>
    <row r="37" spans="1:14" ht="13.5" thickBot="1" x14ac:dyDescent="0.25">
      <c r="A37" s="463" t="s">
        <v>758</v>
      </c>
      <c r="B37" s="723"/>
      <c r="C37" s="506"/>
      <c r="D37" s="506"/>
      <c r="E37" s="506"/>
      <c r="F37" s="506"/>
      <c r="G37" s="506"/>
      <c r="H37" s="506"/>
      <c r="I37" s="506"/>
      <c r="J37" s="506"/>
      <c r="K37" s="506"/>
      <c r="L37" s="513"/>
      <c r="M37" s="432"/>
      <c r="N37" s="692">
        <f>SUM(N36:N36)</f>
        <v>5476036</v>
      </c>
    </row>
    <row r="38" spans="1:14" customFormat="1" ht="13.5" customHeight="1" thickTop="1" x14ac:dyDescent="0.2">
      <c r="A38" s="627" t="s">
        <v>496</v>
      </c>
      <c r="B38" s="541">
        <v>714</v>
      </c>
      <c r="C38" s="726">
        <v>133394</v>
      </c>
      <c r="D38" s="726"/>
      <c r="E38" s="726"/>
      <c r="F38" s="726"/>
      <c r="G38" s="726">
        <v>226002</v>
      </c>
      <c r="H38" s="726">
        <v>183060</v>
      </c>
      <c r="I38" s="726"/>
      <c r="J38" s="725"/>
      <c r="K38" s="726"/>
      <c r="L38" s="1099"/>
      <c r="M38" s="693"/>
      <c r="N38" s="693"/>
    </row>
    <row r="39" spans="1:14" customFormat="1" ht="13.5" customHeight="1" x14ac:dyDescent="0.2">
      <c r="A39" s="627" t="s">
        <v>405</v>
      </c>
      <c r="B39" s="541">
        <v>730</v>
      </c>
      <c r="C39" s="726">
        <v>2736145</v>
      </c>
      <c r="D39" s="726">
        <v>790294</v>
      </c>
      <c r="E39" s="726">
        <v>115854</v>
      </c>
      <c r="F39" s="726">
        <v>1022758</v>
      </c>
      <c r="G39" s="726">
        <v>109399</v>
      </c>
      <c r="H39" s="726"/>
      <c r="I39" s="726">
        <v>2581811</v>
      </c>
      <c r="J39" s="725">
        <v>152330</v>
      </c>
      <c r="K39" s="726">
        <v>752639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27708681</v>
      </c>
      <c r="N40" s="693"/>
    </row>
    <row r="41" spans="1:14" ht="13.5" customHeight="1" thickBot="1" x14ac:dyDescent="0.25">
      <c r="A41" s="463" t="s">
        <v>760</v>
      </c>
      <c r="B41" s="454"/>
      <c r="C41" s="484">
        <f>(SUM(C34,C37,C38,C39))</f>
        <v>2895639</v>
      </c>
      <c r="D41" s="484">
        <f t="shared" ref="D41:L41" si="2">SUM(D34,D37,D38:D39)</f>
        <v>790294</v>
      </c>
      <c r="E41" s="484">
        <f t="shared" si="2"/>
        <v>115854</v>
      </c>
      <c r="F41" s="484">
        <f t="shared" si="2"/>
        <v>1022758</v>
      </c>
      <c r="G41" s="484">
        <f t="shared" si="2"/>
        <v>335401</v>
      </c>
      <c r="H41" s="484">
        <f t="shared" si="2"/>
        <v>183060</v>
      </c>
      <c r="I41" s="484">
        <f t="shared" si="2"/>
        <v>2581811</v>
      </c>
      <c r="J41" s="484">
        <f t="shared" si="2"/>
        <v>152330</v>
      </c>
      <c r="K41" s="484">
        <f t="shared" si="2"/>
        <v>752639</v>
      </c>
      <c r="L41" s="484">
        <f t="shared" si="2"/>
        <v>194300</v>
      </c>
      <c r="M41" s="484">
        <f>SUM(M40)</f>
        <v>27708681</v>
      </c>
      <c r="N41" s="484">
        <f>SUM(N37)</f>
        <v>5476036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1" activePane="bottomLeft" state="frozenSplit"/>
      <selection activeCell="D84" sqref="D84"/>
      <selection pane="bottomLeft" activeCell="D84" sqref="D8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1984</v>
      </c>
      <c r="B4" s="292">
        <v>1000</v>
      </c>
      <c r="C4" s="694">
        <f>'Revenues 9-14'!C109</f>
        <v>10417107</v>
      </c>
      <c r="D4" s="694">
        <f>'Revenues 9-14'!D109</f>
        <v>1682274</v>
      </c>
      <c r="E4" s="694">
        <f>'Revenues 9-14'!E109</f>
        <v>1329595</v>
      </c>
      <c r="F4" s="694">
        <f>'Revenues 9-14'!F109</f>
        <v>453629</v>
      </c>
      <c r="G4" s="694">
        <f>'Revenues 9-14'!G109</f>
        <v>580685</v>
      </c>
      <c r="H4" s="694">
        <f>'Revenues 9-14'!H109</f>
        <v>242228</v>
      </c>
      <c r="I4" s="694">
        <f>'Revenues 9-14'!I109</f>
        <v>182984</v>
      </c>
      <c r="J4" s="694">
        <f>'Revenues 9-14'!J109</f>
        <v>307367</v>
      </c>
      <c r="K4" s="694">
        <f>'Revenues 9-14'!K109</f>
        <v>113444</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969062</v>
      </c>
      <c r="D6" s="695">
        <f>'Revenues 9-14'!D173</f>
        <v>0</v>
      </c>
      <c r="E6" s="695">
        <f>'Revenues 9-14'!E173</f>
        <v>0</v>
      </c>
      <c r="F6" s="695">
        <f>'Revenues 9-14'!F173</f>
        <v>269035</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361061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11747230</v>
      </c>
      <c r="D8" s="484">
        <f t="shared" ref="D8:K8" si="0">SUM(D4:D7)</f>
        <v>1682274</v>
      </c>
      <c r="E8" s="484">
        <f t="shared" si="0"/>
        <v>1329595</v>
      </c>
      <c r="F8" s="484">
        <f t="shared" si="0"/>
        <v>722664</v>
      </c>
      <c r="G8" s="484">
        <f t="shared" si="0"/>
        <v>580685</v>
      </c>
      <c r="H8" s="484">
        <f t="shared" si="0"/>
        <v>242228</v>
      </c>
      <c r="I8" s="484">
        <f t="shared" si="0"/>
        <v>182984</v>
      </c>
      <c r="J8" s="484">
        <f t="shared" si="0"/>
        <v>307367</v>
      </c>
      <c r="K8" s="484">
        <f t="shared" si="0"/>
        <v>113444</v>
      </c>
      <c r="L8" s="39"/>
    </row>
    <row r="9" spans="1:13" ht="15" thickTop="1" x14ac:dyDescent="0.2">
      <c r="A9" s="1018" t="s">
        <v>348</v>
      </c>
      <c r="B9" s="455">
        <v>3998</v>
      </c>
      <c r="C9" s="418">
        <v>4035616</v>
      </c>
      <c r="D9" s="488"/>
      <c r="E9" s="418"/>
      <c r="F9" s="418"/>
      <c r="G9" s="699"/>
      <c r="H9" s="418"/>
      <c r="I9" s="493" t="s">
        <v>1390</v>
      </c>
      <c r="J9" s="434"/>
      <c r="K9" s="418"/>
      <c r="L9" s="39"/>
    </row>
    <row r="10" spans="1:13" s="48" customFormat="1" ht="13.5" thickBot="1" x14ac:dyDescent="0.25">
      <c r="A10" s="463" t="s">
        <v>1394</v>
      </c>
      <c r="B10" s="456"/>
      <c r="C10" s="484">
        <f>SUM(C8:C9)</f>
        <v>15782846</v>
      </c>
      <c r="D10" s="484">
        <f t="shared" ref="D10:K10" si="1">SUM(D8:D9)</f>
        <v>1682274</v>
      </c>
      <c r="E10" s="484">
        <f t="shared" si="1"/>
        <v>1329595</v>
      </c>
      <c r="F10" s="484">
        <f t="shared" si="1"/>
        <v>722664</v>
      </c>
      <c r="G10" s="484">
        <f t="shared" si="1"/>
        <v>580685</v>
      </c>
      <c r="H10" s="484">
        <f t="shared" si="1"/>
        <v>242228</v>
      </c>
      <c r="I10" s="484">
        <f t="shared" si="1"/>
        <v>182984</v>
      </c>
      <c r="J10" s="484">
        <f t="shared" si="1"/>
        <v>307367</v>
      </c>
      <c r="K10" s="484">
        <f t="shared" si="1"/>
        <v>113444</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3">
        <v>1000</v>
      </c>
      <c r="C12" s="694">
        <f>'Expenditures 15-22'!K33</f>
        <v>7804614</v>
      </c>
      <c r="D12" s="497" t="s">
        <v>1390</v>
      </c>
      <c r="E12" s="432" t="s">
        <v>1390</v>
      </c>
      <c r="F12" s="432" t="s">
        <v>1390</v>
      </c>
      <c r="G12" s="694">
        <f>'Expenditures 15-22'!K223</f>
        <v>136059</v>
      </c>
      <c r="H12" s="430"/>
      <c r="I12" s="432" t="s">
        <v>1390</v>
      </c>
      <c r="J12" s="432" t="s">
        <v>1390</v>
      </c>
      <c r="K12" s="430" t="s">
        <v>1390</v>
      </c>
      <c r="L12" s="39"/>
    </row>
    <row r="13" spans="1:13" x14ac:dyDescent="0.2">
      <c r="A13" s="733" t="s">
        <v>536</v>
      </c>
      <c r="B13" s="293">
        <v>2000</v>
      </c>
      <c r="C13" s="695">
        <f>'Expenditures 15-22'!K74</f>
        <v>3496899</v>
      </c>
      <c r="D13" s="695">
        <f>'Expenditures 15-22'!K129</f>
        <v>1723113</v>
      </c>
      <c r="E13" s="481" t="s">
        <v>1390</v>
      </c>
      <c r="F13" s="695">
        <f>'Expenditures 15-22'!K178</f>
        <v>660834</v>
      </c>
      <c r="G13" s="695">
        <f>'Expenditures 15-22'!K273</f>
        <v>373692</v>
      </c>
      <c r="H13" s="695">
        <f>'Expenditures 15-22'!K296</f>
        <v>59764</v>
      </c>
      <c r="I13" s="432" t="s">
        <v>1390</v>
      </c>
      <c r="J13" s="748">
        <f>'Expenditures 15-22'!K323</f>
        <v>225652</v>
      </c>
      <c r="K13" s="700">
        <f>'Expenditures 15-22'!K341</f>
        <v>36300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745267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1970046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12046780</v>
      </c>
      <c r="D17" s="484">
        <f t="shared" si="2"/>
        <v>1723113</v>
      </c>
      <c r="E17" s="484">
        <f t="shared" si="2"/>
        <v>1970046</v>
      </c>
      <c r="F17" s="484">
        <f t="shared" si="2"/>
        <v>660834</v>
      </c>
      <c r="G17" s="484">
        <f t="shared" si="2"/>
        <v>509751</v>
      </c>
      <c r="H17" s="484">
        <f t="shared" si="2"/>
        <v>59764</v>
      </c>
      <c r="I17" s="432"/>
      <c r="J17" s="484">
        <f>SUM(J12:J16)</f>
        <v>225652</v>
      </c>
      <c r="K17" s="484">
        <f>SUM(K12:K16)</f>
        <v>36300</v>
      </c>
      <c r="L17" s="39"/>
    </row>
    <row r="18" spans="1:12" ht="15" customHeight="1" thickTop="1" x14ac:dyDescent="0.2">
      <c r="A18" s="1019" t="s">
        <v>1322</v>
      </c>
      <c r="B18" s="258">
        <v>4180</v>
      </c>
      <c r="C18" s="694">
        <f t="shared" ref="C18:H18" si="3">C9</f>
        <v>4035616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16082396</v>
      </c>
      <c r="D19" s="484">
        <f t="shared" si="4"/>
        <v>1723113</v>
      </c>
      <c r="E19" s="484">
        <f t="shared" si="4"/>
        <v>1970046</v>
      </c>
      <c r="F19" s="484">
        <f t="shared" si="4"/>
        <v>660834</v>
      </c>
      <c r="G19" s="484">
        <f t="shared" si="4"/>
        <v>509751</v>
      </c>
      <c r="H19" s="484">
        <f t="shared" si="4"/>
        <v>59764</v>
      </c>
      <c r="I19" s="432"/>
      <c r="J19" s="484">
        <f>SUM(J17:J18)</f>
        <v>225652</v>
      </c>
      <c r="K19" s="484">
        <f>SUM(K17:K18)</f>
        <v>36300</v>
      </c>
      <c r="L19" s="39"/>
    </row>
    <row r="20" spans="1:12" ht="27" thickTop="1" thickBot="1" x14ac:dyDescent="0.25">
      <c r="A20" s="457" t="s">
        <v>1323</v>
      </c>
      <c r="B20" s="458"/>
      <c r="C20" s="1017">
        <f>C8-C17</f>
        <v>-299550</v>
      </c>
      <c r="D20" s="1017">
        <f t="shared" ref="D20:K20" si="5">D8-D17</f>
        <v>-40839</v>
      </c>
      <c r="E20" s="1017">
        <f t="shared" si="5"/>
        <v>-640451</v>
      </c>
      <c r="F20" s="1017">
        <f t="shared" si="5"/>
        <v>61830</v>
      </c>
      <c r="G20" s="1017">
        <f t="shared" si="5"/>
        <v>70934</v>
      </c>
      <c r="H20" s="1017">
        <f t="shared" si="5"/>
        <v>182464</v>
      </c>
      <c r="I20" s="1017">
        <f t="shared" si="5"/>
        <v>182984</v>
      </c>
      <c r="J20" s="1017">
        <f t="shared" si="5"/>
        <v>81715</v>
      </c>
      <c r="K20" s="1017">
        <f t="shared" si="5"/>
        <v>77144</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17995</v>
      </c>
      <c r="D33" s="435">
        <v>0</v>
      </c>
      <c r="E33" s="435">
        <v>613000</v>
      </c>
      <c r="F33" s="435">
        <v>0</v>
      </c>
      <c r="G33" s="506"/>
      <c r="H33" s="435">
        <v>0</v>
      </c>
      <c r="I33" s="435">
        <v>0</v>
      </c>
      <c r="J33" s="435">
        <v>0</v>
      </c>
      <c r="K33" s="435">
        <v>613000</v>
      </c>
      <c r="L33" s="503"/>
    </row>
    <row r="34" spans="1:12" s="703" customFormat="1" x14ac:dyDescent="0.2">
      <c r="A34" s="1021" t="s">
        <v>1182</v>
      </c>
      <c r="B34" s="706">
        <v>7220</v>
      </c>
      <c r="C34" s="435">
        <v>0</v>
      </c>
      <c r="D34" s="435">
        <v>0</v>
      </c>
      <c r="E34" s="435">
        <v>0</v>
      </c>
      <c r="F34" s="435">
        <v>0</v>
      </c>
      <c r="G34" s="506"/>
      <c r="H34" s="1809">
        <v>0</v>
      </c>
      <c r="I34" s="1809">
        <v>0</v>
      </c>
      <c r="J34" s="1809">
        <v>0</v>
      </c>
      <c r="K34" s="1809">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11806</v>
      </c>
      <c r="F37" s="480"/>
      <c r="G37" s="480"/>
      <c r="H37" s="480"/>
      <c r="I37" s="506"/>
      <c r="J37" s="480"/>
      <c r="K37" s="480"/>
      <c r="L37" s="503"/>
    </row>
    <row r="38" spans="1:12" s="703" customFormat="1" x14ac:dyDescent="0.2">
      <c r="A38" s="1021" t="s">
        <v>521</v>
      </c>
      <c r="B38" s="706">
        <v>7500</v>
      </c>
      <c r="C38" s="506"/>
      <c r="D38" s="506"/>
      <c r="E38" s="748">
        <f>SUM(C58:D61,H58:H61)</f>
        <v>568</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17995</v>
      </c>
      <c r="D44" s="691">
        <f t="shared" ref="D44:K44" si="6">SUM(D24:D43)</f>
        <v>0</v>
      </c>
      <c r="E44" s="691">
        <f t="shared" si="6"/>
        <v>625374</v>
      </c>
      <c r="F44" s="691">
        <f t="shared" si="6"/>
        <v>0</v>
      </c>
      <c r="G44" s="691">
        <f t="shared" si="6"/>
        <v>0</v>
      </c>
      <c r="H44" s="691">
        <f t="shared" si="6"/>
        <v>0</v>
      </c>
      <c r="I44" s="691">
        <f t="shared" si="6"/>
        <v>0</v>
      </c>
      <c r="J44" s="691">
        <f t="shared" si="6"/>
        <v>0</v>
      </c>
      <c r="K44" s="691">
        <f t="shared" si="6"/>
        <v>613000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11806</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568</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12374</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5621</v>
      </c>
      <c r="D77" s="443">
        <f t="shared" si="8"/>
        <v>0</v>
      </c>
      <c r="E77" s="443">
        <f t="shared" si="8"/>
        <v>625374</v>
      </c>
      <c r="F77" s="443">
        <f t="shared" si="8"/>
        <v>0</v>
      </c>
      <c r="G77" s="443">
        <f t="shared" si="8"/>
        <v>0</v>
      </c>
      <c r="H77" s="443">
        <f t="shared" si="8"/>
        <v>0</v>
      </c>
      <c r="I77" s="443">
        <f t="shared" si="8"/>
        <v>0</v>
      </c>
      <c r="J77" s="443">
        <f t="shared" si="8"/>
        <v>0</v>
      </c>
      <c r="K77" s="443">
        <f t="shared" si="8"/>
        <v>613000</v>
      </c>
      <c r="L77" s="39"/>
    </row>
    <row r="78" spans="1:12" ht="29.25" customHeight="1" thickTop="1" thickBot="1" x14ac:dyDescent="0.25">
      <c r="A78" s="2218" t="s">
        <v>700</v>
      </c>
      <c r="B78" s="2219"/>
      <c r="C78" s="442">
        <f t="shared" ref="C78:K78" si="9">C20+C77</f>
        <v>-293929</v>
      </c>
      <c r="D78" s="442">
        <f t="shared" si="9"/>
        <v>-40839</v>
      </c>
      <c r="E78" s="442">
        <f t="shared" si="9"/>
        <v>-15077</v>
      </c>
      <c r="F78" s="442">
        <f t="shared" si="9"/>
        <v>61830</v>
      </c>
      <c r="G78" s="442">
        <f t="shared" si="9"/>
        <v>70934</v>
      </c>
      <c r="H78" s="442">
        <f t="shared" si="9"/>
        <v>182464</v>
      </c>
      <c r="I78" s="442">
        <f t="shared" si="9"/>
        <v>182984</v>
      </c>
      <c r="J78" s="442">
        <f t="shared" si="9"/>
        <v>81715</v>
      </c>
      <c r="K78" s="442">
        <f t="shared" si="9"/>
        <v>690144</v>
      </c>
      <c r="L78" s="504"/>
    </row>
    <row r="79" spans="1:12" ht="13.5" thickTop="1" x14ac:dyDescent="0.2">
      <c r="A79" s="819" t="s">
        <v>1927</v>
      </c>
      <c r="B79" s="459"/>
      <c r="C79" s="434">
        <v>3163468</v>
      </c>
      <c r="D79" s="702">
        <v>831133</v>
      </c>
      <c r="E79" s="702">
        <v>130931</v>
      </c>
      <c r="F79" s="702">
        <v>960928</v>
      </c>
      <c r="G79" s="702">
        <v>264467</v>
      </c>
      <c r="H79" s="702">
        <v>596</v>
      </c>
      <c r="I79" s="702">
        <v>2398827</v>
      </c>
      <c r="J79" s="702">
        <v>70615</v>
      </c>
      <c r="K79" s="702">
        <v>62495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2869539</v>
      </c>
      <c r="D81" s="484">
        <f>SUM(D78:D80)</f>
        <v>790294</v>
      </c>
      <c r="E81" s="484">
        <f t="shared" ref="E81:K81" si="10">SUM(E78:E80)</f>
        <v>115854</v>
      </c>
      <c r="F81" s="484">
        <f t="shared" si="10"/>
        <v>1022758</v>
      </c>
      <c r="G81" s="484">
        <f t="shared" si="10"/>
        <v>335401</v>
      </c>
      <c r="H81" s="484">
        <f t="shared" si="10"/>
        <v>183060</v>
      </c>
      <c r="I81" s="484">
        <f t="shared" si="10"/>
        <v>2581811</v>
      </c>
      <c r="J81" s="484">
        <f t="shared" si="10"/>
        <v>152330</v>
      </c>
      <c r="K81" s="484">
        <f t="shared" si="10"/>
        <v>752639</v>
      </c>
      <c r="L81" s="39"/>
    </row>
    <row r="82" spans="1:12" ht="0.75" customHeight="1" thickTop="1" thickBot="1" x14ac:dyDescent="0.25">
      <c r="A82" s="631" t="s">
        <v>406</v>
      </c>
      <c r="B82" s="629"/>
      <c r="C82" s="1135">
        <f>(C81-C79)</f>
        <v>-293929</v>
      </c>
      <c r="D82" s="1135">
        <f t="shared" ref="D82:K82" si="11">(D81-D79)</f>
        <v>-40839</v>
      </c>
      <c r="E82" s="1135">
        <f t="shared" si="11"/>
        <v>-15077</v>
      </c>
      <c r="F82" s="1135">
        <f t="shared" si="11"/>
        <v>61830</v>
      </c>
      <c r="G82" s="1135">
        <f t="shared" si="11"/>
        <v>70934</v>
      </c>
      <c r="H82" s="1135">
        <f t="shared" si="11"/>
        <v>182464</v>
      </c>
      <c r="I82" s="1135">
        <f t="shared" si="11"/>
        <v>182984</v>
      </c>
      <c r="J82" s="1135">
        <f t="shared" si="11"/>
        <v>81715</v>
      </c>
      <c r="K82" s="1135">
        <f t="shared" si="11"/>
        <v>690144</v>
      </c>
    </row>
    <row r="83" spans="1:12" ht="14.25" hidden="1" thickTop="1" thickBot="1" x14ac:dyDescent="0.25">
      <c r="A83" s="728" t="s">
        <v>407</v>
      </c>
      <c r="B83" s="630"/>
      <c r="C83" s="1136">
        <f>C82/C81</f>
        <v>-0.10243073887478094</v>
      </c>
      <c r="D83" s="1136">
        <f t="shared" ref="D83:K83" si="12">D82/D81</f>
        <v>-5.1675705496941643E-2</v>
      </c>
      <c r="E83" s="1136">
        <f t="shared" si="12"/>
        <v>-0.13013793222504186</v>
      </c>
      <c r="F83" s="1136">
        <f t="shared" si="12"/>
        <v>6.0454183687636762E-2</v>
      </c>
      <c r="G83" s="1136">
        <f t="shared" si="12"/>
        <v>0.21149012674380815</v>
      </c>
      <c r="H83" s="1136">
        <f t="shared" si="12"/>
        <v>0.99674423686223101</v>
      </c>
      <c r="I83" s="1136">
        <f t="shared" si="12"/>
        <v>7.0874281657332783E-2</v>
      </c>
      <c r="J83" s="1136">
        <f t="shared" si="12"/>
        <v>0.53643405763802277</v>
      </c>
      <c r="K83" s="1136">
        <f t="shared" si="12"/>
        <v>0.91696550404642863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8" activePane="bottomLeft" state="frozen"/>
      <selection activeCell="D84" sqref="D84"/>
      <selection pane="bottomLeft" activeCell="D84" sqref="D8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1865">
        <v>3686963</v>
      </c>
      <c r="D5" s="1865">
        <v>848835</v>
      </c>
      <c r="E5" s="412">
        <v>1329286</v>
      </c>
      <c r="F5" s="805">
        <v>452718</v>
      </c>
      <c r="G5" s="412">
        <v>103199</v>
      </c>
      <c r="H5" s="412">
        <v>0</v>
      </c>
      <c r="I5" s="412">
        <v>113172</v>
      </c>
      <c r="J5" s="435">
        <v>302109</v>
      </c>
      <c r="K5" s="412">
        <v>113172</v>
      </c>
    </row>
    <row r="6" spans="1:12" ht="14.25" x14ac:dyDescent="0.2">
      <c r="A6" s="912" t="s">
        <v>482</v>
      </c>
      <c r="B6" s="40">
        <v>1130</v>
      </c>
      <c r="C6" s="412">
        <v>113157</v>
      </c>
      <c r="D6" s="412">
        <v>0</v>
      </c>
      <c r="E6" s="480"/>
      <c r="F6" s="480"/>
      <c r="G6" s="432"/>
      <c r="H6" s="432"/>
      <c r="I6" s="432"/>
      <c r="J6" s="432"/>
      <c r="K6" s="432"/>
    </row>
    <row r="7" spans="1:12" x14ac:dyDescent="0.2">
      <c r="A7" s="912" t="s">
        <v>117</v>
      </c>
      <c r="B7" s="259">
        <v>1140</v>
      </c>
      <c r="C7" s="412">
        <v>90553</v>
      </c>
      <c r="D7" s="412">
        <v>0</v>
      </c>
      <c r="E7" s="432"/>
      <c r="F7" s="435">
        <v>0</v>
      </c>
      <c r="G7" s="435">
        <v>0</v>
      </c>
      <c r="H7" s="435">
        <v>0</v>
      </c>
      <c r="I7" s="432"/>
      <c r="J7" s="432"/>
      <c r="K7" s="432"/>
    </row>
    <row r="8" spans="1:12" x14ac:dyDescent="0.2">
      <c r="A8" s="912" t="s">
        <v>483</v>
      </c>
      <c r="B8" s="40">
        <v>1150</v>
      </c>
      <c r="C8" s="480"/>
      <c r="D8" s="480"/>
      <c r="E8" s="506"/>
      <c r="F8" s="506"/>
      <c r="G8" s="1865">
        <v>401980</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3890673</v>
      </c>
      <c r="D12" s="483">
        <f t="shared" si="0"/>
        <v>848835</v>
      </c>
      <c r="E12" s="483">
        <f t="shared" si="0"/>
        <v>1329286</v>
      </c>
      <c r="F12" s="483">
        <f t="shared" si="0"/>
        <v>452718</v>
      </c>
      <c r="G12" s="483">
        <f t="shared" si="0"/>
        <v>505179</v>
      </c>
      <c r="H12" s="483">
        <f t="shared" si="0"/>
        <v>0</v>
      </c>
      <c r="I12" s="483">
        <f t="shared" si="0"/>
        <v>113172</v>
      </c>
      <c r="J12" s="483">
        <f t="shared" si="0"/>
        <v>302109</v>
      </c>
      <c r="K12" s="484">
        <f t="shared" si="0"/>
        <v>113172</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v>3179</v>
      </c>
      <c r="D14" s="412">
        <v>0</v>
      </c>
      <c r="E14" s="412">
        <v>0</v>
      </c>
      <c r="F14" s="412">
        <v>0</v>
      </c>
      <c r="G14" s="412">
        <v>0</v>
      </c>
      <c r="H14" s="412">
        <v>0</v>
      </c>
      <c r="I14" s="412">
        <v>0</v>
      </c>
      <c r="J14" s="435">
        <v>0</v>
      </c>
      <c r="K14" s="412">
        <v>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5627481</v>
      </c>
      <c r="D16" s="412">
        <v>825000</v>
      </c>
      <c r="E16" s="412">
        <v>0</v>
      </c>
      <c r="F16" s="412">
        <v>0</v>
      </c>
      <c r="G16" s="412">
        <v>75000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5630660</v>
      </c>
      <c r="D18" s="486">
        <f t="shared" ref="D18:K18" si="1">SUM(D14:D17)</f>
        <v>825000</v>
      </c>
      <c r="E18" s="486">
        <f t="shared" si="1"/>
        <v>0</v>
      </c>
      <c r="F18" s="486">
        <f t="shared" si="1"/>
        <v>0</v>
      </c>
      <c r="G18" s="486">
        <f t="shared" si="1"/>
        <v>75000</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2">
        <v>26288</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26288</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1865">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2">
        <v>2801</v>
      </c>
      <c r="D65" s="412">
        <v>964</v>
      </c>
      <c r="E65" s="412">
        <v>309</v>
      </c>
      <c r="F65" s="435">
        <v>911</v>
      </c>
      <c r="G65" s="412">
        <v>506</v>
      </c>
      <c r="H65" s="412">
        <v>101</v>
      </c>
      <c r="I65" s="412">
        <v>69812</v>
      </c>
      <c r="J65" s="435">
        <v>117</v>
      </c>
      <c r="K65" s="412">
        <v>272</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2801</v>
      </c>
      <c r="D67" s="484">
        <f t="shared" ref="D67:K67" si="2">SUM(D65:D66)</f>
        <v>964</v>
      </c>
      <c r="E67" s="484">
        <f t="shared" si="2"/>
        <v>309</v>
      </c>
      <c r="F67" s="484">
        <f t="shared" si="2"/>
        <v>911</v>
      </c>
      <c r="G67" s="484">
        <f t="shared" si="2"/>
        <v>506</v>
      </c>
      <c r="H67" s="484">
        <f t="shared" si="2"/>
        <v>101</v>
      </c>
      <c r="I67" s="484">
        <f t="shared" si="2"/>
        <v>69812</v>
      </c>
      <c r="J67" s="484">
        <f t="shared" si="2"/>
        <v>117</v>
      </c>
      <c r="K67" s="484">
        <f t="shared" si="2"/>
        <v>272</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2">
        <v>293663</v>
      </c>
      <c r="D69" s="432"/>
      <c r="E69" s="432"/>
      <c r="F69" s="432"/>
      <c r="G69" s="432"/>
      <c r="H69" s="432"/>
      <c r="I69" s="432"/>
      <c r="J69" s="432"/>
      <c r="K69" s="432"/>
    </row>
    <row r="70" spans="1:11" ht="12.75" customHeight="1" x14ac:dyDescent="0.2">
      <c r="A70" s="912" t="s">
        <v>1178</v>
      </c>
      <c r="B70" s="40">
        <v>1612</v>
      </c>
      <c r="C70" s="482">
        <v>17990</v>
      </c>
      <c r="D70" s="432"/>
      <c r="E70" s="432"/>
      <c r="F70" s="432"/>
      <c r="G70" s="432"/>
      <c r="H70" s="432"/>
      <c r="I70" s="432"/>
      <c r="J70" s="432"/>
      <c r="K70" s="432"/>
    </row>
    <row r="71" spans="1:11" ht="12.75" customHeight="1" x14ac:dyDescent="0.2">
      <c r="A71" s="912" t="s">
        <v>313</v>
      </c>
      <c r="B71" s="40">
        <v>1613</v>
      </c>
      <c r="C71" s="482">
        <v>248741</v>
      </c>
      <c r="D71" s="432"/>
      <c r="E71" s="432"/>
      <c r="F71" s="432"/>
      <c r="G71" s="432"/>
      <c r="H71" s="432"/>
      <c r="I71" s="432"/>
      <c r="J71" s="432"/>
      <c r="K71" s="432"/>
    </row>
    <row r="72" spans="1:11" ht="12.75" customHeight="1" x14ac:dyDescent="0.2">
      <c r="A72" s="912" t="s">
        <v>25</v>
      </c>
      <c r="B72" s="40">
        <v>1614</v>
      </c>
      <c r="C72" s="482">
        <v>14552</v>
      </c>
      <c r="D72" s="432"/>
      <c r="E72" s="432"/>
      <c r="F72" s="432"/>
      <c r="G72" s="432"/>
      <c r="H72" s="432"/>
      <c r="I72" s="432"/>
      <c r="J72" s="432"/>
      <c r="K72" s="432"/>
    </row>
    <row r="73" spans="1:11" ht="12.75" customHeight="1" x14ac:dyDescent="0.2">
      <c r="A73" s="912" t="s">
        <v>1179</v>
      </c>
      <c r="B73" s="40">
        <v>1620</v>
      </c>
      <c r="C73" s="482">
        <v>12120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647</v>
      </c>
      <c r="B75" s="456"/>
      <c r="C75" s="484">
        <f>SUM(C69:C74)</f>
        <v>587066</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2060">
        <v>28350</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61920</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90270</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2">
        <v>138047</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138047</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2">
        <v>0</v>
      </c>
      <c r="D95" s="482">
        <v>7475</v>
      </c>
      <c r="E95" s="430"/>
      <c r="F95" s="430"/>
      <c r="G95" s="430"/>
      <c r="H95" s="430"/>
      <c r="I95" s="430"/>
      <c r="J95" s="430"/>
      <c r="K95" s="430"/>
    </row>
    <row r="96" spans="1:11" ht="12.75" customHeight="1" x14ac:dyDescent="0.2">
      <c r="A96" s="912" t="s">
        <v>457</v>
      </c>
      <c r="B96" s="40">
        <v>1920</v>
      </c>
      <c r="C96" s="482">
        <v>21487</v>
      </c>
      <c r="D96" s="482">
        <v>0</v>
      </c>
      <c r="E96" s="509">
        <v>0</v>
      </c>
      <c r="F96" s="1809">
        <v>0</v>
      </c>
      <c r="G96" s="1809">
        <v>0</v>
      </c>
      <c r="H96" s="1809">
        <v>0</v>
      </c>
      <c r="I96" s="1809">
        <v>0</v>
      </c>
      <c r="J96" s="1809">
        <v>0</v>
      </c>
      <c r="K96" s="1809">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1889</v>
      </c>
      <c r="D99" s="412">
        <v>0</v>
      </c>
      <c r="E99" s="412">
        <v>0</v>
      </c>
      <c r="F99" s="412">
        <v>0</v>
      </c>
      <c r="G99" s="412">
        <v>0</v>
      </c>
      <c r="H99" s="412">
        <v>0</v>
      </c>
      <c r="I99" s="432"/>
      <c r="J99" s="435">
        <v>5141</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16475</v>
      </c>
      <c r="D101" s="505"/>
      <c r="E101" s="513"/>
      <c r="F101" s="505"/>
      <c r="G101" s="480"/>
      <c r="H101" s="505"/>
      <c r="I101" s="432"/>
      <c r="J101" s="480"/>
      <c r="K101" s="480"/>
    </row>
    <row r="102" spans="1:12" ht="12.75" customHeight="1" x14ac:dyDescent="0.2">
      <c r="A102" s="912" t="s">
        <v>283</v>
      </c>
      <c r="B102" s="40">
        <v>1980</v>
      </c>
      <c r="C102" s="490">
        <v>10000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1">
        <v>0</v>
      </c>
      <c r="F103" s="432"/>
      <c r="G103" s="432"/>
      <c r="H103" s="490">
        <v>242127</v>
      </c>
      <c r="I103" s="432"/>
      <c r="J103" s="697"/>
      <c r="K103" s="697"/>
    </row>
    <row r="104" spans="1:12" ht="12.75" customHeight="1" x14ac:dyDescent="0.2">
      <c r="A104" s="912" t="s">
        <v>993</v>
      </c>
      <c r="B104" s="40">
        <v>1991</v>
      </c>
      <c r="C104" s="490">
        <v>0</v>
      </c>
      <c r="D104" s="412">
        <v>0</v>
      </c>
      <c r="E104" s="1865">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32</v>
      </c>
      <c r="D106" s="490">
        <v>0</v>
      </c>
      <c r="E106" s="435">
        <v>0</v>
      </c>
      <c r="F106" s="435">
        <v>0</v>
      </c>
      <c r="G106" s="435">
        <v>0</v>
      </c>
      <c r="H106" s="435">
        <v>0</v>
      </c>
      <c r="I106" s="430"/>
      <c r="J106" s="435">
        <v>0</v>
      </c>
      <c r="K106" s="435">
        <v>0</v>
      </c>
    </row>
    <row r="107" spans="1:12" ht="12.75" customHeight="1" x14ac:dyDescent="0.2">
      <c r="A107" s="912" t="s">
        <v>82</v>
      </c>
      <c r="B107" s="40">
        <v>1999</v>
      </c>
      <c r="C107" s="482">
        <v>1419</v>
      </c>
      <c r="D107" s="412">
        <v>0</v>
      </c>
      <c r="E107" s="412">
        <v>0</v>
      </c>
      <c r="F107" s="412">
        <v>0</v>
      </c>
      <c r="G107" s="412">
        <v>0</v>
      </c>
      <c r="H107" s="412">
        <v>0</v>
      </c>
      <c r="I107" s="412">
        <v>0</v>
      </c>
      <c r="J107" s="435">
        <v>0</v>
      </c>
      <c r="K107" s="412">
        <v>0</v>
      </c>
    </row>
    <row r="108" spans="1:12" ht="12.75" customHeight="1" thickBot="1" x14ac:dyDescent="0.25">
      <c r="A108" s="463" t="s">
        <v>577</v>
      </c>
      <c r="B108" s="737"/>
      <c r="C108" s="483">
        <f>SUM(C95:C107)</f>
        <v>51302</v>
      </c>
      <c r="D108" s="483">
        <f t="shared" ref="D108:K108" si="3">SUM(D95:D107)</f>
        <v>7475</v>
      </c>
      <c r="E108" s="483">
        <f t="shared" si="3"/>
        <v>0</v>
      </c>
      <c r="F108" s="483">
        <f t="shared" si="3"/>
        <v>0</v>
      </c>
      <c r="G108" s="483">
        <f t="shared" si="3"/>
        <v>0</v>
      </c>
      <c r="H108" s="483">
        <f t="shared" si="3"/>
        <v>242127</v>
      </c>
      <c r="I108" s="483">
        <f t="shared" si="3"/>
        <v>0</v>
      </c>
      <c r="J108" s="483">
        <f t="shared" si="3"/>
        <v>5141</v>
      </c>
      <c r="K108" s="484">
        <f t="shared" si="3"/>
        <v>0</v>
      </c>
    </row>
    <row r="109" spans="1:12" ht="14.25" thickTop="1" thickBot="1" x14ac:dyDescent="0.25">
      <c r="A109" s="813" t="s">
        <v>284</v>
      </c>
      <c r="B109" s="822" t="s">
        <v>669</v>
      </c>
      <c r="C109" s="492">
        <f t="shared" ref="C109:K109" si="4">SUM(C12,C18,C40,C63,C67,C75,C82,C93,C108,)</f>
        <v>10417107</v>
      </c>
      <c r="D109" s="492">
        <f t="shared" si="4"/>
        <v>1682274</v>
      </c>
      <c r="E109" s="492">
        <f t="shared" si="4"/>
        <v>1329595</v>
      </c>
      <c r="F109" s="492">
        <f t="shared" si="4"/>
        <v>453629</v>
      </c>
      <c r="G109" s="492">
        <f t="shared" si="4"/>
        <v>580685</v>
      </c>
      <c r="H109" s="492">
        <f t="shared" si="4"/>
        <v>242228</v>
      </c>
      <c r="I109" s="492">
        <f t="shared" si="4"/>
        <v>182984</v>
      </c>
      <c r="J109" s="492">
        <f t="shared" si="4"/>
        <v>307367</v>
      </c>
      <c r="K109" s="442">
        <f t="shared" si="4"/>
        <v>113444</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2060">
        <v>0</v>
      </c>
      <c r="D111" s="1865">
        <v>0</v>
      </c>
      <c r="E111" s="491"/>
      <c r="F111" s="1865">
        <v>0</v>
      </c>
      <c r="G111" s="1865">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1958</v>
      </c>
      <c r="B116" s="1873"/>
      <c r="C116" s="494"/>
      <c r="D116" s="430"/>
      <c r="E116" s="491"/>
      <c r="F116" s="430"/>
      <c r="G116" s="430"/>
      <c r="H116" s="491"/>
      <c r="I116" s="432"/>
      <c r="J116" s="430"/>
      <c r="K116" s="430"/>
    </row>
    <row r="117" spans="1:11" ht="12.75" customHeight="1" x14ac:dyDescent="0.2">
      <c r="A117" s="476" t="s">
        <v>1757</v>
      </c>
      <c r="B117" s="261">
        <v>3001</v>
      </c>
      <c r="C117" s="2060">
        <v>587806</v>
      </c>
      <c r="D117" s="1865">
        <v>0</v>
      </c>
      <c r="E117" s="412">
        <v>0</v>
      </c>
      <c r="F117" s="1865">
        <v>0</v>
      </c>
      <c r="G117" s="1865">
        <v>0</v>
      </c>
      <c r="H117" s="412">
        <v>0</v>
      </c>
      <c r="I117" s="432"/>
      <c r="J117" s="435">
        <v>0</v>
      </c>
      <c r="K117" s="412">
        <v>0</v>
      </c>
    </row>
    <row r="118" spans="1:11" ht="12.75" customHeight="1" x14ac:dyDescent="0.2">
      <c r="A118" s="476" t="s">
        <v>1758</v>
      </c>
      <c r="B118" s="261">
        <v>3002</v>
      </c>
      <c r="C118" s="482">
        <v>0</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587806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5">
        <v>44864</v>
      </c>
      <c r="D124" s="491"/>
      <c r="E124" s="432"/>
      <c r="F124" s="805">
        <v>0</v>
      </c>
      <c r="G124" s="432"/>
      <c r="H124" s="432"/>
      <c r="I124" s="432"/>
      <c r="J124" s="432"/>
      <c r="K124" s="432"/>
    </row>
    <row r="125" spans="1:11" ht="12.75" customHeight="1" x14ac:dyDescent="0.2">
      <c r="A125" s="912" t="s">
        <v>1834</v>
      </c>
      <c r="B125" s="261">
        <v>3105</v>
      </c>
      <c r="C125" s="412">
        <v>189957</v>
      </c>
      <c r="D125" s="491"/>
      <c r="E125" s="432"/>
      <c r="F125" s="412">
        <v>0</v>
      </c>
      <c r="G125" s="432"/>
      <c r="H125" s="432"/>
      <c r="I125" s="432"/>
      <c r="J125" s="432"/>
      <c r="K125" s="432"/>
    </row>
    <row r="126" spans="1:11" ht="12.75" customHeight="1" x14ac:dyDescent="0.2">
      <c r="A126" s="912" t="s">
        <v>1035</v>
      </c>
      <c r="B126" s="261">
        <v>3110</v>
      </c>
      <c r="C126" s="482">
        <v>101113</v>
      </c>
      <c r="D126" s="412">
        <v>0</v>
      </c>
      <c r="E126" s="432"/>
      <c r="F126" s="412">
        <v>0</v>
      </c>
      <c r="G126" s="432"/>
      <c r="H126" s="432"/>
      <c r="I126" s="432"/>
      <c r="J126" s="432"/>
      <c r="K126" s="432"/>
    </row>
    <row r="127" spans="1:11" ht="12.75" customHeight="1" x14ac:dyDescent="0.2">
      <c r="A127" s="912" t="s">
        <v>112</v>
      </c>
      <c r="B127" s="261">
        <v>3120</v>
      </c>
      <c r="C127" s="412">
        <v>0</v>
      </c>
      <c r="D127" s="491"/>
      <c r="E127" s="432"/>
      <c r="F127" s="412">
        <v>0</v>
      </c>
      <c r="G127" s="432"/>
      <c r="H127" s="432"/>
      <c r="I127" s="432"/>
      <c r="J127" s="432"/>
      <c r="K127" s="432"/>
    </row>
    <row r="128" spans="1:11" ht="12.75" customHeight="1" x14ac:dyDescent="0.2">
      <c r="A128" s="912" t="s">
        <v>1835</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335934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19574</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2626</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22200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770</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21195</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v>0</v>
      </c>
      <c r="D151" s="412">
        <v>0</v>
      </c>
      <c r="E151" s="491"/>
      <c r="F151" s="412">
        <v>172117</v>
      </c>
      <c r="G151" s="435">
        <v>0</v>
      </c>
      <c r="H151" s="432"/>
      <c r="I151" s="432"/>
      <c r="J151" s="432"/>
      <c r="K151" s="432"/>
    </row>
    <row r="152" spans="1:11" ht="12.75" customHeight="1" x14ac:dyDescent="0.2">
      <c r="A152" s="912" t="s">
        <v>1247</v>
      </c>
      <c r="B152" s="261">
        <v>3510</v>
      </c>
      <c r="C152" s="482">
        <v>0</v>
      </c>
      <c r="D152" s="412">
        <v>0</v>
      </c>
      <c r="E152" s="491"/>
      <c r="F152" s="412">
        <v>96918</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269035</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0</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1837</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1157</v>
      </c>
      <c r="D171" s="925">
        <v>0</v>
      </c>
      <c r="E171" s="925">
        <v>0</v>
      </c>
      <c r="F171" s="925">
        <v>0</v>
      </c>
      <c r="G171" s="926">
        <v>0</v>
      </c>
      <c r="H171" s="808">
        <v>0</v>
      </c>
      <c r="I171" s="926">
        <v>0</v>
      </c>
      <c r="J171" s="926">
        <v>0</v>
      </c>
      <c r="K171" s="808">
        <v>0</v>
      </c>
    </row>
    <row r="172" spans="1:11" ht="12.75" customHeight="1" thickTop="1" thickBot="1" x14ac:dyDescent="0.25">
      <c r="A172" s="2222" t="s">
        <v>466</v>
      </c>
      <c r="B172" s="2223"/>
      <c r="C172" s="923">
        <f t="shared" ref="C172:K172" si="6">SUM(C131,C140,C144,C145:C149,C154,C155:C170,C171)</f>
        <v>381256</v>
      </c>
      <c r="D172" s="923">
        <f t="shared" si="6"/>
        <v>0</v>
      </c>
      <c r="E172" s="923">
        <f t="shared" si="6"/>
        <v>0</v>
      </c>
      <c r="F172" s="923">
        <f t="shared" si="6"/>
        <v>269035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969062</v>
      </c>
      <c r="D173" s="492">
        <f>SUM(D121,D172)</f>
        <v>0</v>
      </c>
      <c r="E173" s="492">
        <f>SUM(E121,E172)</f>
        <v>0</v>
      </c>
      <c r="F173" s="492">
        <f t="shared" ref="F173:K173" si="7">SUM(F121,F172)</f>
        <v>269035</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4" t="s">
        <v>1959</v>
      </c>
      <c r="B175" s="2225"/>
      <c r="C175" s="497"/>
      <c r="D175" s="497"/>
      <c r="E175" s="493"/>
      <c r="F175" s="432"/>
      <c r="G175" s="432"/>
      <c r="H175" s="432"/>
      <c r="I175" s="432"/>
      <c r="J175" s="432"/>
      <c r="K175" s="432"/>
    </row>
    <row r="176" spans="1:11" ht="12.6" customHeight="1" x14ac:dyDescent="0.2">
      <c r="A176" s="911" t="s">
        <v>1234</v>
      </c>
      <c r="B176" s="42">
        <v>4001</v>
      </c>
      <c r="C176" s="2060">
        <v>0</v>
      </c>
      <c r="D176" s="1865">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1960</v>
      </c>
      <c r="B179" s="2229"/>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60">
        <v>0</v>
      </c>
      <c r="D182" s="412">
        <v>0</v>
      </c>
      <c r="E182" s="432"/>
      <c r="F182" s="412">
        <v>0</v>
      </c>
      <c r="G182" s="412">
        <v>0</v>
      </c>
      <c r="H182" s="412">
        <v>0</v>
      </c>
      <c r="I182" s="432"/>
      <c r="J182" s="432"/>
      <c r="K182" s="430"/>
    </row>
    <row r="183" spans="1:11" ht="22.5" x14ac:dyDescent="0.2">
      <c r="A183" s="915" t="s">
        <v>923</v>
      </c>
      <c r="B183" s="108">
        <v>4090</v>
      </c>
      <c r="C183" s="482">
        <v>0</v>
      </c>
      <c r="D183" s="412">
        <v>0</v>
      </c>
      <c r="E183" s="432"/>
      <c r="F183" s="412">
        <v>0</v>
      </c>
      <c r="G183" s="412">
        <v>0</v>
      </c>
      <c r="H183" s="412">
        <v>0</v>
      </c>
      <c r="I183" s="432"/>
      <c r="J183" s="432"/>
      <c r="K183" s="412">
        <v>0</v>
      </c>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1961</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2060">
        <v>0</v>
      </c>
      <c r="D187" s="1865">
        <v>0</v>
      </c>
      <c r="E187" s="491"/>
      <c r="F187" s="1865">
        <v>0</v>
      </c>
      <c r="G187" s="1865">
        <v>0</v>
      </c>
      <c r="H187" s="432"/>
      <c r="I187" s="432"/>
      <c r="J187" s="432"/>
      <c r="K187" s="432"/>
    </row>
    <row r="188" spans="1:11" ht="12.75" customHeight="1" x14ac:dyDescent="0.2">
      <c r="A188" s="912" t="s">
        <v>1840</v>
      </c>
      <c r="B188" s="40">
        <v>4105</v>
      </c>
      <c r="C188" s="482">
        <v>0</v>
      </c>
      <c r="D188" s="412">
        <v>0</v>
      </c>
      <c r="E188" s="491"/>
      <c r="F188" s="412">
        <v>0</v>
      </c>
      <c r="G188" s="412">
        <v>0</v>
      </c>
      <c r="H188" s="432"/>
      <c r="I188" s="432"/>
      <c r="J188" s="432"/>
      <c r="K188" s="432"/>
    </row>
    <row r="189" spans="1:11" ht="12.75" customHeight="1" x14ac:dyDescent="0.2">
      <c r="A189" s="912" t="s">
        <v>1841</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v>0</v>
      </c>
      <c r="D193" s="432"/>
      <c r="E193" s="491"/>
      <c r="F193" s="485"/>
      <c r="G193" s="511">
        <v>0</v>
      </c>
      <c r="H193" s="432"/>
      <c r="I193" s="432"/>
      <c r="J193" s="432"/>
      <c r="K193" s="432"/>
    </row>
    <row r="194" spans="1:11" ht="12.75" customHeight="1" x14ac:dyDescent="0.2">
      <c r="A194" s="912" t="s">
        <v>1248</v>
      </c>
      <c r="B194" s="40">
        <v>4210</v>
      </c>
      <c r="C194" s="412">
        <v>110667</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18162</v>
      </c>
      <c r="D196" s="432"/>
      <c r="E196" s="491"/>
      <c r="F196" s="432"/>
      <c r="G196" s="511">
        <v>0</v>
      </c>
      <c r="H196" s="432"/>
      <c r="I196" s="432"/>
      <c r="J196" s="432"/>
      <c r="K196" s="432"/>
    </row>
    <row r="197" spans="1:11" ht="12.75" customHeight="1" x14ac:dyDescent="0.2">
      <c r="A197" s="912" t="s">
        <v>1843</v>
      </c>
      <c r="B197" s="40">
        <v>4225</v>
      </c>
      <c r="C197" s="482">
        <v>0</v>
      </c>
      <c r="D197" s="432"/>
      <c r="E197" s="491"/>
      <c r="F197" s="432"/>
      <c r="G197" s="511">
        <v>0</v>
      </c>
      <c r="H197" s="432"/>
      <c r="I197" s="432"/>
      <c r="J197" s="432"/>
      <c r="K197" s="432"/>
    </row>
    <row r="198" spans="1:11" ht="12.75" customHeight="1" x14ac:dyDescent="0.2">
      <c r="A198" s="912" t="s">
        <v>1844</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128829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109892</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109892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1845</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1846</v>
      </c>
      <c r="B220" s="158">
        <v>4620</v>
      </c>
      <c r="C220" s="482">
        <v>0</v>
      </c>
      <c r="D220" s="412">
        <v>0</v>
      </c>
      <c r="E220" s="432"/>
      <c r="F220" s="412">
        <v>0</v>
      </c>
      <c r="G220" s="412">
        <v>0</v>
      </c>
      <c r="H220" s="432"/>
      <c r="I220" s="432"/>
      <c r="J220" s="432"/>
      <c r="K220" s="432"/>
    </row>
    <row r="221" spans="1:11" ht="12.75" customHeight="1" x14ac:dyDescent="0.2">
      <c r="A221" s="912" t="s">
        <v>1244</v>
      </c>
      <c r="B221" s="40">
        <v>4625</v>
      </c>
      <c r="C221" s="482">
        <v>83860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83860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7887</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7887</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1847</v>
      </c>
      <c r="B258" s="743">
        <v>4880</v>
      </c>
      <c r="C258" s="490">
        <v>0</v>
      </c>
      <c r="D258" s="435">
        <v>0</v>
      </c>
      <c r="E258" s="435">
        <v>0</v>
      </c>
      <c r="F258" s="435">
        <v>0</v>
      </c>
      <c r="G258" s="435">
        <v>0</v>
      </c>
      <c r="H258" s="435">
        <v>0</v>
      </c>
      <c r="I258" s="432"/>
      <c r="J258" s="435">
        <v>0</v>
      </c>
      <c r="K258" s="435">
        <v>0</v>
      </c>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v>0</v>
      </c>
      <c r="D260" s="481"/>
      <c r="E260" s="432"/>
      <c r="F260" s="432"/>
      <c r="G260" s="432"/>
      <c r="H260" s="432"/>
      <c r="I260" s="432"/>
      <c r="J260" s="432"/>
      <c r="K260" s="432"/>
    </row>
    <row r="261" spans="1:11" ht="12.75" customHeight="1" thickTop="1" thickBot="1" x14ac:dyDescent="0.25">
      <c r="A261" s="1784" t="s">
        <v>1862</v>
      </c>
      <c r="B261" s="1785">
        <v>4902</v>
      </c>
      <c r="C261" s="1783">
        <v>0</v>
      </c>
      <c r="D261" s="1758">
        <v>0</v>
      </c>
      <c r="E261" s="481"/>
      <c r="F261" s="1758">
        <v>0</v>
      </c>
      <c r="G261" s="1758">
        <v>0</v>
      </c>
      <c r="H261" s="481"/>
      <c r="I261" s="432"/>
      <c r="J261" s="481"/>
      <c r="K261" s="481"/>
    </row>
    <row r="262" spans="1:11" ht="12.75" customHeight="1" thickTop="1" thickBot="1" x14ac:dyDescent="0.25">
      <c r="A262" s="911" t="s">
        <v>1283</v>
      </c>
      <c r="B262" s="42">
        <v>4904</v>
      </c>
      <c r="C262" s="1719">
        <v>0</v>
      </c>
      <c r="D262" s="1783">
        <v>0</v>
      </c>
      <c r="E262" s="481"/>
      <c r="F262" s="485"/>
      <c r="G262" s="1783">
        <v>0</v>
      </c>
      <c r="H262" s="481"/>
      <c r="I262" s="432"/>
      <c r="J262" s="432"/>
      <c r="K262" s="432"/>
    </row>
    <row r="263" spans="1:11" ht="12.75" customHeight="1" thickTop="1" thickBot="1" x14ac:dyDescent="0.25">
      <c r="A263" s="912" t="s">
        <v>1848</v>
      </c>
      <c r="B263" s="40">
        <v>4905</v>
      </c>
      <c r="C263" s="423">
        <v>0</v>
      </c>
      <c r="D263" s="432"/>
      <c r="E263" s="432"/>
      <c r="F263" s="426">
        <v>0</v>
      </c>
      <c r="G263" s="423">
        <v>0</v>
      </c>
      <c r="H263" s="432"/>
      <c r="I263" s="432"/>
      <c r="J263" s="432"/>
      <c r="K263" s="432"/>
    </row>
    <row r="264" spans="1:11" ht="12.75" customHeight="1" thickTop="1" thickBot="1" x14ac:dyDescent="0.25">
      <c r="A264" s="912" t="s">
        <v>1849</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20778</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9815</v>
      </c>
      <c r="D270" s="424">
        <v>0</v>
      </c>
      <c r="E270" s="432"/>
      <c r="F270" s="424">
        <v>0</v>
      </c>
      <c r="G270" s="424">
        <v>0</v>
      </c>
      <c r="H270" s="432"/>
      <c r="I270" s="432"/>
      <c r="J270" s="432"/>
      <c r="K270" s="432"/>
    </row>
    <row r="271" spans="1:11" ht="12.75" customHeight="1" thickTop="1" thickBot="1" x14ac:dyDescent="0.25">
      <c r="A271" s="912" t="s">
        <v>443</v>
      </c>
      <c r="B271" s="40">
        <v>4992</v>
      </c>
      <c r="C271" s="496">
        <v>0</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6" t="s">
        <v>1777</v>
      </c>
      <c r="B273" s="2227"/>
      <c r="C273" s="492">
        <f t="shared" ref="C273:H273" si="10">SUM(C191,C201,C211,C216,C224,C228,C229,C259:C272)</f>
        <v>361061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361061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11747230</v>
      </c>
      <c r="D275" s="492">
        <f t="shared" si="12"/>
        <v>1682274</v>
      </c>
      <c r="E275" s="492">
        <f t="shared" si="12"/>
        <v>1329595</v>
      </c>
      <c r="F275" s="492">
        <f t="shared" si="12"/>
        <v>722664</v>
      </c>
      <c r="G275" s="492">
        <f t="shared" si="12"/>
        <v>580685</v>
      </c>
      <c r="H275" s="492">
        <f t="shared" si="12"/>
        <v>242228</v>
      </c>
      <c r="I275" s="492">
        <f t="shared" si="12"/>
        <v>182984</v>
      </c>
      <c r="J275" s="492">
        <f t="shared" si="12"/>
        <v>307367</v>
      </c>
      <c r="K275" s="442">
        <f t="shared" si="12"/>
        <v>113444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34" activePane="bottomLeft" state="frozen"/>
      <selection activeCell="D84" sqref="D84"/>
      <selection pane="bottomLeft" activeCell="D84" sqref="D84"/>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6" t="s">
        <v>338</v>
      </c>
      <c r="B3" s="2237"/>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6">
        <v>1100</v>
      </c>
      <c r="C5" s="412">
        <v>4626167</v>
      </c>
      <c r="D5" s="412">
        <v>1094578</v>
      </c>
      <c r="E5" s="412">
        <v>74103</v>
      </c>
      <c r="F5" s="412">
        <v>132802</v>
      </c>
      <c r="G5" s="412">
        <v>756</v>
      </c>
      <c r="H5" s="412">
        <v>1797</v>
      </c>
      <c r="I5" s="435">
        <v>0</v>
      </c>
      <c r="J5" s="435">
        <v>0</v>
      </c>
      <c r="K5" s="414">
        <f>SUM(C5:J5)</f>
        <v>5930203</v>
      </c>
      <c r="L5" s="412">
        <v>6325650</v>
      </c>
    </row>
    <row r="6" spans="1:14" x14ac:dyDescent="0.2">
      <c r="A6" s="1812" t="s">
        <v>1808</v>
      </c>
      <c r="B6" s="266" t="s">
        <v>1806</v>
      </c>
      <c r="C6" s="506"/>
      <c r="D6" s="506"/>
      <c r="E6" s="412">
        <v>0</v>
      </c>
      <c r="F6" s="506"/>
      <c r="G6" s="506"/>
      <c r="H6" s="506"/>
      <c r="I6" s="506"/>
      <c r="J6" s="506"/>
      <c r="K6" s="414">
        <f>SUM(C6,E6)</f>
        <v>0</v>
      </c>
      <c r="L6" s="412">
        <v>0</v>
      </c>
    </row>
    <row r="7" spans="1:14" x14ac:dyDescent="0.2">
      <c r="A7" s="1812" t="s">
        <v>171</v>
      </c>
      <c r="B7" s="266" t="s">
        <v>1143</v>
      </c>
      <c r="C7" s="435">
        <v>87931</v>
      </c>
      <c r="D7" s="435">
        <v>11447</v>
      </c>
      <c r="E7" s="435">
        <v>0</v>
      </c>
      <c r="F7" s="435">
        <v>0</v>
      </c>
      <c r="G7" s="435">
        <v>0</v>
      </c>
      <c r="H7" s="435">
        <v>0</v>
      </c>
      <c r="I7" s="435">
        <v>0</v>
      </c>
      <c r="J7" s="435">
        <v>0</v>
      </c>
      <c r="K7" s="414">
        <f t="shared" ref="K7:K32" si="0">SUM(C7:J7)</f>
        <v>99378</v>
      </c>
      <c r="L7" s="412">
        <v>112850</v>
      </c>
    </row>
    <row r="8" spans="1:14" x14ac:dyDescent="0.2">
      <c r="A8" s="1812" t="s">
        <v>172</v>
      </c>
      <c r="B8" s="266">
        <v>1200</v>
      </c>
      <c r="C8" s="412">
        <v>644877</v>
      </c>
      <c r="D8" s="412">
        <v>136741</v>
      </c>
      <c r="E8" s="412">
        <v>393</v>
      </c>
      <c r="F8" s="412">
        <v>704</v>
      </c>
      <c r="G8" s="412">
        <v>0</v>
      </c>
      <c r="H8" s="412">
        <v>0</v>
      </c>
      <c r="I8" s="435">
        <v>0</v>
      </c>
      <c r="J8" s="435">
        <v>0</v>
      </c>
      <c r="K8" s="414">
        <f t="shared" si="0"/>
        <v>782715</v>
      </c>
      <c r="L8" s="412">
        <v>832150</v>
      </c>
    </row>
    <row r="9" spans="1:14" x14ac:dyDescent="0.2">
      <c r="A9" s="1812" t="s">
        <v>838</v>
      </c>
      <c r="B9" s="266" t="s">
        <v>1144</v>
      </c>
      <c r="C9" s="435">
        <v>0</v>
      </c>
      <c r="D9" s="435">
        <v>0</v>
      </c>
      <c r="E9" s="435">
        <v>0</v>
      </c>
      <c r="F9" s="435">
        <v>0</v>
      </c>
      <c r="G9" s="435">
        <v>0</v>
      </c>
      <c r="H9" s="435">
        <v>0</v>
      </c>
      <c r="I9" s="435">
        <v>0</v>
      </c>
      <c r="J9" s="435">
        <v>0</v>
      </c>
      <c r="K9" s="414">
        <f t="shared" si="0"/>
        <v>0</v>
      </c>
      <c r="L9" s="412">
        <v>0</v>
      </c>
    </row>
    <row r="10" spans="1:14" x14ac:dyDescent="0.2">
      <c r="A10" s="1812" t="s">
        <v>839</v>
      </c>
      <c r="B10" s="266">
        <v>1250</v>
      </c>
      <c r="C10" s="412">
        <v>0</v>
      </c>
      <c r="D10" s="412">
        <v>0</v>
      </c>
      <c r="E10" s="412">
        <v>0</v>
      </c>
      <c r="F10" s="412">
        <v>0</v>
      </c>
      <c r="G10" s="412">
        <v>0</v>
      </c>
      <c r="H10" s="412">
        <v>0</v>
      </c>
      <c r="I10" s="435">
        <v>0</v>
      </c>
      <c r="J10" s="435">
        <v>0</v>
      </c>
      <c r="K10" s="414">
        <f t="shared" si="0"/>
        <v>0</v>
      </c>
      <c r="L10" s="412">
        <v>0</v>
      </c>
    </row>
    <row r="11" spans="1:14" x14ac:dyDescent="0.2">
      <c r="A11" s="1812" t="s">
        <v>1346</v>
      </c>
      <c r="B11" s="266" t="s">
        <v>169</v>
      </c>
      <c r="C11" s="435">
        <v>0</v>
      </c>
      <c r="D11" s="435">
        <v>0</v>
      </c>
      <c r="E11" s="435">
        <v>0</v>
      </c>
      <c r="F11" s="435">
        <v>0</v>
      </c>
      <c r="G11" s="435">
        <v>0</v>
      </c>
      <c r="H11" s="435">
        <v>0</v>
      </c>
      <c r="I11" s="435">
        <v>0</v>
      </c>
      <c r="J11" s="435">
        <v>0</v>
      </c>
      <c r="K11" s="414">
        <f t="shared" si="0"/>
        <v>0</v>
      </c>
      <c r="L11" s="412">
        <v>0</v>
      </c>
    </row>
    <row r="12" spans="1:14" x14ac:dyDescent="0.2">
      <c r="A12" s="1812" t="s">
        <v>1138</v>
      </c>
      <c r="B12" s="266">
        <v>1300</v>
      </c>
      <c r="C12" s="412">
        <v>0</v>
      </c>
      <c r="D12" s="412">
        <v>0</v>
      </c>
      <c r="E12" s="412">
        <v>0</v>
      </c>
      <c r="F12" s="412">
        <v>0</v>
      </c>
      <c r="G12" s="412">
        <v>0</v>
      </c>
      <c r="H12" s="412">
        <v>0</v>
      </c>
      <c r="I12" s="435">
        <v>0</v>
      </c>
      <c r="J12" s="435">
        <v>0</v>
      </c>
      <c r="K12" s="414">
        <f t="shared" si="0"/>
        <v>0</v>
      </c>
      <c r="L12" s="412">
        <v>0</v>
      </c>
    </row>
    <row r="13" spans="1:14" x14ac:dyDescent="0.2">
      <c r="A13" s="1812" t="s">
        <v>840</v>
      </c>
      <c r="B13" s="266">
        <v>1400</v>
      </c>
      <c r="C13" s="412">
        <v>419301</v>
      </c>
      <c r="D13" s="412">
        <v>94914</v>
      </c>
      <c r="E13" s="412">
        <v>577</v>
      </c>
      <c r="F13" s="412">
        <v>30479</v>
      </c>
      <c r="G13" s="412">
        <v>2639</v>
      </c>
      <c r="H13" s="412">
        <v>1782</v>
      </c>
      <c r="I13" s="435">
        <v>0</v>
      </c>
      <c r="J13" s="435">
        <v>0</v>
      </c>
      <c r="K13" s="414">
        <f t="shared" si="0"/>
        <v>549692</v>
      </c>
      <c r="L13" s="412">
        <v>596115</v>
      </c>
    </row>
    <row r="14" spans="1:14" x14ac:dyDescent="0.2">
      <c r="A14" s="1812" t="s">
        <v>1139</v>
      </c>
      <c r="B14" s="266">
        <v>1500</v>
      </c>
      <c r="C14" s="412">
        <v>269088</v>
      </c>
      <c r="D14" s="412">
        <v>26788</v>
      </c>
      <c r="E14" s="412">
        <v>46639</v>
      </c>
      <c r="F14" s="412">
        <v>29482</v>
      </c>
      <c r="G14" s="412">
        <v>1447</v>
      </c>
      <c r="H14" s="412">
        <v>22172</v>
      </c>
      <c r="I14" s="435">
        <v>0</v>
      </c>
      <c r="J14" s="435">
        <v>0</v>
      </c>
      <c r="K14" s="414">
        <f t="shared" si="0"/>
        <v>395616</v>
      </c>
      <c r="L14" s="412">
        <v>418150</v>
      </c>
    </row>
    <row r="15" spans="1:14" x14ac:dyDescent="0.2">
      <c r="A15" s="1812" t="s">
        <v>1140</v>
      </c>
      <c r="B15" s="266">
        <v>1600</v>
      </c>
      <c r="C15" s="412">
        <v>0</v>
      </c>
      <c r="D15" s="412">
        <v>0</v>
      </c>
      <c r="E15" s="412">
        <v>0</v>
      </c>
      <c r="F15" s="412">
        <v>0</v>
      </c>
      <c r="G15" s="412">
        <v>0</v>
      </c>
      <c r="H15" s="412">
        <v>0</v>
      </c>
      <c r="I15" s="435">
        <v>0</v>
      </c>
      <c r="J15" s="435">
        <v>0</v>
      </c>
      <c r="K15" s="414">
        <f t="shared" si="0"/>
        <v>0</v>
      </c>
      <c r="L15" s="412">
        <v>0</v>
      </c>
    </row>
    <row r="16" spans="1:14" x14ac:dyDescent="0.2">
      <c r="A16" s="1812" t="s">
        <v>1165</v>
      </c>
      <c r="B16" s="266" t="s">
        <v>503</v>
      </c>
      <c r="C16" s="412">
        <v>0</v>
      </c>
      <c r="D16" s="412">
        <v>0</v>
      </c>
      <c r="E16" s="412">
        <v>0</v>
      </c>
      <c r="F16" s="412">
        <v>0</v>
      </c>
      <c r="G16" s="412">
        <v>0</v>
      </c>
      <c r="H16" s="412">
        <v>0</v>
      </c>
      <c r="I16" s="435">
        <v>0</v>
      </c>
      <c r="J16" s="435">
        <v>0</v>
      </c>
      <c r="K16" s="414">
        <f t="shared" si="0"/>
        <v>0</v>
      </c>
      <c r="L16" s="412">
        <v>2000</v>
      </c>
    </row>
    <row r="17" spans="1:12" x14ac:dyDescent="0.2">
      <c r="A17" s="1812" t="s">
        <v>841</v>
      </c>
      <c r="B17" s="266" t="s">
        <v>170</v>
      </c>
      <c r="C17" s="435">
        <v>30483</v>
      </c>
      <c r="D17" s="435">
        <v>5441</v>
      </c>
      <c r="E17" s="435">
        <v>0</v>
      </c>
      <c r="F17" s="435">
        <v>8301</v>
      </c>
      <c r="G17" s="435">
        <v>0</v>
      </c>
      <c r="H17" s="435">
        <v>0</v>
      </c>
      <c r="I17" s="435">
        <v>0</v>
      </c>
      <c r="J17" s="435">
        <v>0</v>
      </c>
      <c r="K17" s="414">
        <f t="shared" si="0"/>
        <v>44225</v>
      </c>
      <c r="L17" s="412">
        <v>52700</v>
      </c>
    </row>
    <row r="18" spans="1:12" x14ac:dyDescent="0.2">
      <c r="A18" s="1812" t="s">
        <v>1285</v>
      </c>
      <c r="B18" s="266">
        <v>1800</v>
      </c>
      <c r="C18" s="412">
        <v>0</v>
      </c>
      <c r="D18" s="412">
        <v>0</v>
      </c>
      <c r="E18" s="412">
        <v>0</v>
      </c>
      <c r="F18" s="412">
        <v>0</v>
      </c>
      <c r="G18" s="412">
        <v>0</v>
      </c>
      <c r="H18" s="412">
        <v>0</v>
      </c>
      <c r="I18" s="435">
        <v>0</v>
      </c>
      <c r="J18" s="435">
        <v>0</v>
      </c>
      <c r="K18" s="414">
        <f t="shared" si="0"/>
        <v>0</v>
      </c>
      <c r="L18" s="412">
        <v>0</v>
      </c>
    </row>
    <row r="19" spans="1:12" x14ac:dyDescent="0.2">
      <c r="A19" s="1812" t="s">
        <v>141</v>
      </c>
      <c r="B19" s="266">
        <v>1900</v>
      </c>
      <c r="C19" s="412">
        <v>0</v>
      </c>
      <c r="D19" s="412">
        <v>0</v>
      </c>
      <c r="E19" s="412">
        <v>0</v>
      </c>
      <c r="F19" s="412">
        <v>0</v>
      </c>
      <c r="G19" s="412">
        <v>0</v>
      </c>
      <c r="H19" s="412">
        <v>0</v>
      </c>
      <c r="I19" s="435">
        <v>0</v>
      </c>
      <c r="J19" s="435">
        <v>0</v>
      </c>
      <c r="K19" s="414">
        <f t="shared" si="0"/>
        <v>0</v>
      </c>
      <c r="L19" s="412">
        <v>0</v>
      </c>
    </row>
    <row r="20" spans="1:12" x14ac:dyDescent="0.2">
      <c r="A20" s="1813" t="s">
        <v>855</v>
      </c>
      <c r="B20" s="291" t="s">
        <v>842</v>
      </c>
      <c r="C20" s="506"/>
      <c r="D20" s="506"/>
      <c r="E20" s="506"/>
      <c r="F20" s="506"/>
      <c r="G20" s="506"/>
      <c r="H20" s="690">
        <v>0</v>
      </c>
      <c r="I20" s="413"/>
      <c r="J20" s="480"/>
      <c r="K20" s="414">
        <f t="shared" si="0"/>
        <v>0</v>
      </c>
      <c r="L20" s="438">
        <v>0</v>
      </c>
    </row>
    <row r="21" spans="1:12" x14ac:dyDescent="0.2">
      <c r="A21" s="1813" t="s">
        <v>856</v>
      </c>
      <c r="B21" s="291" t="s">
        <v>843</v>
      </c>
      <c r="C21" s="506"/>
      <c r="D21" s="506"/>
      <c r="E21" s="506"/>
      <c r="F21" s="506"/>
      <c r="G21" s="506"/>
      <c r="H21" s="690">
        <v>0</v>
      </c>
      <c r="I21" s="413"/>
      <c r="J21" s="506"/>
      <c r="K21" s="414">
        <f t="shared" si="0"/>
        <v>0</v>
      </c>
      <c r="L21" s="438">
        <v>0</v>
      </c>
    </row>
    <row r="22" spans="1:12" x14ac:dyDescent="0.2">
      <c r="A22" s="1813" t="s">
        <v>857</v>
      </c>
      <c r="B22" s="291" t="s">
        <v>844</v>
      </c>
      <c r="C22" s="506"/>
      <c r="D22" s="506"/>
      <c r="E22" s="506"/>
      <c r="F22" s="506"/>
      <c r="G22" s="506"/>
      <c r="H22" s="690">
        <v>2785</v>
      </c>
      <c r="I22" s="413"/>
      <c r="J22" s="506"/>
      <c r="K22" s="414">
        <f t="shared" si="0"/>
        <v>2785</v>
      </c>
      <c r="L22" s="438">
        <v>7500</v>
      </c>
    </row>
    <row r="23" spans="1:12" x14ac:dyDescent="0.2">
      <c r="A23" s="1813" t="s">
        <v>858</v>
      </c>
      <c r="B23" s="291" t="s">
        <v>845</v>
      </c>
      <c r="C23" s="506"/>
      <c r="D23" s="506"/>
      <c r="E23" s="506"/>
      <c r="F23" s="506"/>
      <c r="G23" s="506"/>
      <c r="H23" s="690">
        <v>0</v>
      </c>
      <c r="I23" s="413"/>
      <c r="J23" s="506"/>
      <c r="K23" s="414">
        <f t="shared" si="0"/>
        <v>0</v>
      </c>
      <c r="L23" s="438">
        <v>0</v>
      </c>
    </row>
    <row r="24" spans="1:12" ht="12.75" customHeight="1" x14ac:dyDescent="0.2">
      <c r="A24" s="1813" t="s">
        <v>859</v>
      </c>
      <c r="B24" s="291" t="s">
        <v>846</v>
      </c>
      <c r="C24" s="506"/>
      <c r="D24" s="506"/>
      <c r="E24" s="506"/>
      <c r="F24" s="506"/>
      <c r="G24" s="506"/>
      <c r="H24" s="690">
        <v>0</v>
      </c>
      <c r="I24" s="413"/>
      <c r="J24" s="506"/>
      <c r="K24" s="414">
        <f t="shared" si="0"/>
        <v>0</v>
      </c>
      <c r="L24" s="438">
        <v>0</v>
      </c>
    </row>
    <row r="25" spans="1:12" ht="12.75" customHeight="1" x14ac:dyDescent="0.2">
      <c r="A25" s="1813" t="s">
        <v>940</v>
      </c>
      <c r="B25" s="291" t="s">
        <v>847</v>
      </c>
      <c r="C25" s="506"/>
      <c r="D25" s="506"/>
      <c r="E25" s="506"/>
      <c r="F25" s="506"/>
      <c r="G25" s="506"/>
      <c r="H25" s="690">
        <v>0</v>
      </c>
      <c r="I25" s="413"/>
      <c r="J25" s="506"/>
      <c r="K25" s="414">
        <f t="shared" si="0"/>
        <v>0</v>
      </c>
      <c r="L25" s="438">
        <v>0</v>
      </c>
    </row>
    <row r="26" spans="1:12" x14ac:dyDescent="0.2">
      <c r="A26" s="1813" t="s">
        <v>726</v>
      </c>
      <c r="B26" s="291" t="s">
        <v>848</v>
      </c>
      <c r="C26" s="506"/>
      <c r="D26" s="506"/>
      <c r="E26" s="506"/>
      <c r="F26" s="506"/>
      <c r="G26" s="506"/>
      <c r="H26" s="690">
        <v>0</v>
      </c>
      <c r="I26" s="413"/>
      <c r="J26" s="506"/>
      <c r="K26" s="414">
        <f t="shared" si="0"/>
        <v>0</v>
      </c>
      <c r="L26" s="438">
        <v>0</v>
      </c>
    </row>
    <row r="27" spans="1:12" x14ac:dyDescent="0.2">
      <c r="A27" s="1813" t="s">
        <v>727</v>
      </c>
      <c r="B27" s="291" t="s">
        <v>849</v>
      </c>
      <c r="C27" s="506"/>
      <c r="D27" s="506"/>
      <c r="E27" s="506"/>
      <c r="F27" s="506"/>
      <c r="G27" s="506"/>
      <c r="H27" s="690">
        <v>0</v>
      </c>
      <c r="I27" s="413"/>
      <c r="J27" s="506"/>
      <c r="K27" s="414">
        <f t="shared" si="0"/>
        <v>0</v>
      </c>
      <c r="L27" s="438">
        <v>0</v>
      </c>
    </row>
    <row r="28" spans="1:12" x14ac:dyDescent="0.2">
      <c r="A28" s="1813" t="s">
        <v>157</v>
      </c>
      <c r="B28" s="291" t="s">
        <v>850</v>
      </c>
      <c r="C28" s="506"/>
      <c r="D28" s="506"/>
      <c r="E28" s="506"/>
      <c r="F28" s="506"/>
      <c r="G28" s="506"/>
      <c r="H28" s="690">
        <v>0</v>
      </c>
      <c r="I28" s="413"/>
      <c r="J28" s="506"/>
      <c r="K28" s="414">
        <f t="shared" si="0"/>
        <v>0</v>
      </c>
      <c r="L28" s="438">
        <v>0</v>
      </c>
    </row>
    <row r="29" spans="1:12" x14ac:dyDescent="0.2">
      <c r="A29" s="1813" t="s">
        <v>158</v>
      </c>
      <c r="B29" s="291" t="s">
        <v>851</v>
      </c>
      <c r="C29" s="506"/>
      <c r="D29" s="506"/>
      <c r="E29" s="506"/>
      <c r="F29" s="506"/>
      <c r="G29" s="506"/>
      <c r="H29" s="690" t="s">
        <v>1390</v>
      </c>
      <c r="I29" s="413"/>
      <c r="J29" s="506"/>
      <c r="K29" s="414">
        <f t="shared" si="0"/>
        <v>0</v>
      </c>
      <c r="L29" s="438">
        <v>0</v>
      </c>
    </row>
    <row r="30" spans="1:12" x14ac:dyDescent="0.2">
      <c r="A30" s="1813" t="s">
        <v>159</v>
      </c>
      <c r="B30" s="291" t="s">
        <v>852</v>
      </c>
      <c r="C30" s="506"/>
      <c r="D30" s="506"/>
      <c r="E30" s="506"/>
      <c r="F30" s="506"/>
      <c r="G30" s="506"/>
      <c r="H30" s="690">
        <v>0</v>
      </c>
      <c r="I30" s="413"/>
      <c r="J30" s="506"/>
      <c r="K30" s="414">
        <f t="shared" si="0"/>
        <v>0</v>
      </c>
      <c r="L30" s="438">
        <v>0</v>
      </c>
    </row>
    <row r="31" spans="1:12" x14ac:dyDescent="0.2">
      <c r="A31" s="1813" t="s">
        <v>160</v>
      </c>
      <c r="B31" s="291" t="s">
        <v>853</v>
      </c>
      <c r="C31" s="506"/>
      <c r="D31" s="506"/>
      <c r="E31" s="506"/>
      <c r="F31" s="506"/>
      <c r="G31" s="506"/>
      <c r="H31" s="690">
        <v>0</v>
      </c>
      <c r="I31" s="413"/>
      <c r="J31" s="506"/>
      <c r="K31" s="414">
        <f t="shared" si="0"/>
        <v>0</v>
      </c>
      <c r="L31" s="438">
        <v>0</v>
      </c>
    </row>
    <row r="32" spans="1:12" x14ac:dyDescent="0.2">
      <c r="A32" s="1814"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6077847</v>
      </c>
      <c r="D33" s="415">
        <f t="shared" ref="D33:L33" si="1">SUM(D5:D32)</f>
        <v>1369909</v>
      </c>
      <c r="E33" s="415">
        <f t="shared" si="1"/>
        <v>121712</v>
      </c>
      <c r="F33" s="415">
        <f t="shared" si="1"/>
        <v>201768</v>
      </c>
      <c r="G33" s="415">
        <f t="shared" si="1"/>
        <v>4842</v>
      </c>
      <c r="H33" s="415">
        <f t="shared" si="1"/>
        <v>28536</v>
      </c>
      <c r="I33" s="415">
        <f t="shared" si="1"/>
        <v>0</v>
      </c>
      <c r="J33" s="415">
        <f t="shared" si="1"/>
        <v>0</v>
      </c>
      <c r="K33" s="415">
        <f t="shared" si="1"/>
        <v>7804614</v>
      </c>
      <c r="L33" s="415">
        <f t="shared" si="1"/>
        <v>8347115</v>
      </c>
    </row>
    <row r="34" spans="1:14" s="26" customFormat="1" ht="18" customHeight="1" thickTop="1" x14ac:dyDescent="0.2">
      <c r="A34" s="1815" t="s">
        <v>49</v>
      </c>
      <c r="B34" s="1868" t="s">
        <v>668</v>
      </c>
      <c r="C34" s="416"/>
      <c r="D34" s="416"/>
      <c r="E34" s="416"/>
      <c r="F34" s="416"/>
      <c r="G34" s="416"/>
      <c r="H34" s="416"/>
      <c r="I34" s="413"/>
      <c r="J34" s="413"/>
      <c r="K34" s="413"/>
      <c r="L34" s="413"/>
      <c r="M34" s="905"/>
      <c r="N34" s="905"/>
    </row>
    <row r="35" spans="1:14" s="26" customFormat="1" ht="13.5" customHeight="1" x14ac:dyDescent="0.2">
      <c r="A35" s="1816" t="s">
        <v>694</v>
      </c>
      <c r="B35" s="208"/>
      <c r="C35" s="417"/>
      <c r="D35" s="417"/>
      <c r="E35" s="417"/>
      <c r="F35" s="417"/>
      <c r="G35" s="417"/>
      <c r="H35" s="417"/>
      <c r="I35" s="413"/>
      <c r="J35" s="413"/>
      <c r="K35" s="413"/>
      <c r="L35" s="413"/>
      <c r="M35" s="905"/>
      <c r="N35" s="905"/>
    </row>
    <row r="36" spans="1:14" x14ac:dyDescent="0.2">
      <c r="A36" s="1812" t="s">
        <v>1287</v>
      </c>
      <c r="B36" s="266">
        <v>2110</v>
      </c>
      <c r="C36" s="1865">
        <v>0</v>
      </c>
      <c r="D36" s="1865">
        <v>0</v>
      </c>
      <c r="E36" s="1865">
        <v>0</v>
      </c>
      <c r="F36" s="1865">
        <v>0</v>
      </c>
      <c r="G36" s="1865">
        <v>0</v>
      </c>
      <c r="H36" s="1865">
        <v>0</v>
      </c>
      <c r="I36" s="435">
        <v>0</v>
      </c>
      <c r="J36" s="435">
        <v>0</v>
      </c>
      <c r="K36" s="414">
        <f t="shared" ref="K36:K41" si="2">SUM(C36:J36)</f>
        <v>0</v>
      </c>
      <c r="L36" s="412">
        <v>0</v>
      </c>
    </row>
    <row r="37" spans="1:14" x14ac:dyDescent="0.2">
      <c r="A37" s="1812" t="s">
        <v>1288</v>
      </c>
      <c r="B37" s="266">
        <v>2120</v>
      </c>
      <c r="C37" s="412">
        <v>134658</v>
      </c>
      <c r="D37" s="412">
        <v>30572</v>
      </c>
      <c r="E37" s="412">
        <v>206</v>
      </c>
      <c r="F37" s="412">
        <v>547</v>
      </c>
      <c r="G37" s="412">
        <v>0</v>
      </c>
      <c r="H37" s="412">
        <v>385</v>
      </c>
      <c r="I37" s="435">
        <v>0</v>
      </c>
      <c r="J37" s="435">
        <v>0</v>
      </c>
      <c r="K37" s="414">
        <f t="shared" si="2"/>
        <v>166368</v>
      </c>
      <c r="L37" s="412">
        <v>174800</v>
      </c>
    </row>
    <row r="38" spans="1:14" x14ac:dyDescent="0.2">
      <c r="A38" s="1812" t="s">
        <v>222</v>
      </c>
      <c r="B38" s="266">
        <v>2130</v>
      </c>
      <c r="C38" s="412">
        <v>0</v>
      </c>
      <c r="D38" s="412">
        <v>0</v>
      </c>
      <c r="E38" s="412">
        <v>18001</v>
      </c>
      <c r="F38" s="412">
        <v>1298</v>
      </c>
      <c r="G38" s="412">
        <v>0</v>
      </c>
      <c r="H38" s="412">
        <v>0</v>
      </c>
      <c r="I38" s="435">
        <v>0</v>
      </c>
      <c r="J38" s="435">
        <v>0</v>
      </c>
      <c r="K38" s="414">
        <f t="shared" si="2"/>
        <v>19299</v>
      </c>
      <c r="L38" s="412">
        <v>24000</v>
      </c>
    </row>
    <row r="39" spans="1:14" x14ac:dyDescent="0.2">
      <c r="A39" s="1812" t="s">
        <v>223</v>
      </c>
      <c r="B39" s="266">
        <v>2140</v>
      </c>
      <c r="C39" s="412">
        <v>0</v>
      </c>
      <c r="D39" s="412">
        <v>0</v>
      </c>
      <c r="E39" s="412">
        <v>0</v>
      </c>
      <c r="F39" s="412">
        <v>0</v>
      </c>
      <c r="G39" s="412">
        <v>0</v>
      </c>
      <c r="H39" s="412">
        <v>0</v>
      </c>
      <c r="I39" s="435">
        <v>0</v>
      </c>
      <c r="J39" s="435">
        <v>0</v>
      </c>
      <c r="K39" s="414">
        <f t="shared" si="2"/>
        <v>0</v>
      </c>
      <c r="L39" s="412">
        <v>0</v>
      </c>
    </row>
    <row r="40" spans="1:14" x14ac:dyDescent="0.2">
      <c r="A40" s="1812" t="s">
        <v>224</v>
      </c>
      <c r="B40" s="266">
        <v>2150</v>
      </c>
      <c r="C40" s="412">
        <v>44882</v>
      </c>
      <c r="D40" s="412">
        <v>11869</v>
      </c>
      <c r="E40" s="412">
        <v>0</v>
      </c>
      <c r="F40" s="412">
        <v>0</v>
      </c>
      <c r="G40" s="412">
        <v>0</v>
      </c>
      <c r="H40" s="412">
        <v>0</v>
      </c>
      <c r="I40" s="435">
        <v>0</v>
      </c>
      <c r="J40" s="435">
        <v>0</v>
      </c>
      <c r="K40" s="414">
        <f t="shared" si="2"/>
        <v>56751</v>
      </c>
      <c r="L40" s="412">
        <v>60180</v>
      </c>
    </row>
    <row r="41" spans="1:14" x14ac:dyDescent="0.2">
      <c r="A41" s="1812" t="s">
        <v>1983</v>
      </c>
      <c r="B41" s="266">
        <v>2190</v>
      </c>
      <c r="C41" s="412">
        <v>0</v>
      </c>
      <c r="D41" s="412">
        <v>0</v>
      </c>
      <c r="E41" s="412">
        <v>0</v>
      </c>
      <c r="F41" s="412">
        <v>4888</v>
      </c>
      <c r="G41" s="412">
        <v>0</v>
      </c>
      <c r="H41" s="412">
        <v>0</v>
      </c>
      <c r="I41" s="435">
        <v>0</v>
      </c>
      <c r="J41" s="435">
        <v>0</v>
      </c>
      <c r="K41" s="414">
        <f t="shared" si="2"/>
        <v>4888</v>
      </c>
      <c r="L41" s="412">
        <v>6000</v>
      </c>
    </row>
    <row r="42" spans="1:14" ht="12.75" customHeight="1" thickBot="1" x14ac:dyDescent="0.25">
      <c r="A42" s="886" t="s">
        <v>659</v>
      </c>
      <c r="B42" s="467" t="s">
        <v>832</v>
      </c>
      <c r="C42" s="415">
        <f>SUM(C36:C41)</f>
        <v>179540</v>
      </c>
      <c r="D42" s="415">
        <f t="shared" ref="D42:L42" si="3">SUM(D36:D41)</f>
        <v>42441</v>
      </c>
      <c r="E42" s="415">
        <f t="shared" si="3"/>
        <v>18207</v>
      </c>
      <c r="F42" s="415">
        <f t="shared" si="3"/>
        <v>6733</v>
      </c>
      <c r="G42" s="415">
        <f t="shared" si="3"/>
        <v>0</v>
      </c>
      <c r="H42" s="415">
        <f t="shared" si="3"/>
        <v>385</v>
      </c>
      <c r="I42" s="415">
        <f t="shared" si="3"/>
        <v>0</v>
      </c>
      <c r="J42" s="415">
        <f t="shared" si="3"/>
        <v>0</v>
      </c>
      <c r="K42" s="415">
        <f t="shared" si="3"/>
        <v>247306</v>
      </c>
      <c r="L42" s="415">
        <f t="shared" si="3"/>
        <v>264980</v>
      </c>
    </row>
    <row r="43" spans="1:14" ht="13.5" thickTop="1" x14ac:dyDescent="0.2">
      <c r="A43" s="1817" t="s">
        <v>695</v>
      </c>
      <c r="B43" s="514"/>
      <c r="C43" s="419"/>
      <c r="D43" s="419"/>
      <c r="E43" s="419"/>
      <c r="F43" s="419"/>
      <c r="G43" s="419"/>
      <c r="H43" s="419"/>
      <c r="I43" s="413"/>
      <c r="J43" s="413"/>
      <c r="K43" s="419"/>
      <c r="L43" s="419"/>
    </row>
    <row r="44" spans="1:14" x14ac:dyDescent="0.2">
      <c r="A44" s="1812" t="s">
        <v>975</v>
      </c>
      <c r="B44" s="266">
        <v>2210</v>
      </c>
      <c r="C44" s="1865">
        <v>3517</v>
      </c>
      <c r="D44" s="1865">
        <v>1591</v>
      </c>
      <c r="E44" s="1865">
        <v>48722</v>
      </c>
      <c r="F44" s="1865">
        <v>3228</v>
      </c>
      <c r="G44" s="1865">
        <v>0</v>
      </c>
      <c r="H44" s="1865">
        <v>0</v>
      </c>
      <c r="I44" s="435">
        <v>0</v>
      </c>
      <c r="J44" s="435">
        <v>0</v>
      </c>
      <c r="K44" s="420">
        <f>SUM(C44:J44)</f>
        <v>57058</v>
      </c>
      <c r="L44" s="418">
        <v>87299</v>
      </c>
    </row>
    <row r="45" spans="1:14" x14ac:dyDescent="0.2">
      <c r="A45" s="1812" t="s">
        <v>976</v>
      </c>
      <c r="B45" s="266">
        <v>2220</v>
      </c>
      <c r="C45" s="412">
        <v>320714</v>
      </c>
      <c r="D45" s="412">
        <v>58038</v>
      </c>
      <c r="E45" s="412">
        <v>3541</v>
      </c>
      <c r="F45" s="412">
        <v>11971</v>
      </c>
      <c r="G45" s="412">
        <v>0</v>
      </c>
      <c r="H45" s="412">
        <v>3957</v>
      </c>
      <c r="I45" s="435">
        <v>0</v>
      </c>
      <c r="J45" s="435">
        <v>0</v>
      </c>
      <c r="K45" s="420">
        <f>SUM(C45:J45)</f>
        <v>398221</v>
      </c>
      <c r="L45" s="412">
        <v>352056</v>
      </c>
    </row>
    <row r="46" spans="1:14" x14ac:dyDescent="0.2">
      <c r="A46" s="1812" t="s">
        <v>977</v>
      </c>
      <c r="B46" s="266">
        <v>2230</v>
      </c>
      <c r="C46" s="412">
        <v>0</v>
      </c>
      <c r="D46" s="412">
        <v>0</v>
      </c>
      <c r="E46" s="412">
        <v>14280</v>
      </c>
      <c r="F46" s="412">
        <v>0</v>
      </c>
      <c r="G46" s="412">
        <v>0</v>
      </c>
      <c r="H46" s="412">
        <v>0</v>
      </c>
      <c r="I46" s="435">
        <v>0</v>
      </c>
      <c r="J46" s="435">
        <v>0</v>
      </c>
      <c r="K46" s="420">
        <f>SUM(C46:J46)</f>
        <v>14280</v>
      </c>
      <c r="L46" s="412">
        <v>10000</v>
      </c>
    </row>
    <row r="47" spans="1:14" ht="12.75" customHeight="1" thickBot="1" x14ac:dyDescent="0.25">
      <c r="A47" s="886" t="s">
        <v>660</v>
      </c>
      <c r="B47" s="467" t="s">
        <v>33</v>
      </c>
      <c r="C47" s="415">
        <f>SUM(C44:C46)</f>
        <v>324231</v>
      </c>
      <c r="D47" s="415">
        <f t="shared" ref="D47:K47" si="4">SUM(D44:D46)</f>
        <v>59629</v>
      </c>
      <c r="E47" s="415">
        <f t="shared" si="4"/>
        <v>66543</v>
      </c>
      <c r="F47" s="415">
        <f t="shared" si="4"/>
        <v>15199</v>
      </c>
      <c r="G47" s="415">
        <f t="shared" si="4"/>
        <v>0</v>
      </c>
      <c r="H47" s="415">
        <f t="shared" si="4"/>
        <v>3957</v>
      </c>
      <c r="I47" s="415">
        <f t="shared" si="4"/>
        <v>0</v>
      </c>
      <c r="J47" s="415">
        <f t="shared" si="4"/>
        <v>0</v>
      </c>
      <c r="K47" s="415">
        <f t="shared" si="4"/>
        <v>469559</v>
      </c>
      <c r="L47" s="415">
        <f>SUM(L44:L46)</f>
        <v>449355</v>
      </c>
    </row>
    <row r="48" spans="1:14" ht="13.5" thickTop="1" x14ac:dyDescent="0.2">
      <c r="A48" s="1817" t="s">
        <v>714</v>
      </c>
      <c r="B48" s="514"/>
      <c r="C48" s="419"/>
      <c r="D48" s="419"/>
      <c r="E48" s="419"/>
      <c r="F48" s="419"/>
      <c r="G48" s="419"/>
      <c r="H48" s="419"/>
      <c r="I48" s="413"/>
      <c r="J48" s="413"/>
      <c r="K48" s="419"/>
      <c r="L48" s="419"/>
    </row>
    <row r="49" spans="1:14" x14ac:dyDescent="0.2">
      <c r="A49" s="1812" t="s">
        <v>978</v>
      </c>
      <c r="B49" s="266">
        <v>2310</v>
      </c>
      <c r="C49" s="1865">
        <v>2751</v>
      </c>
      <c r="D49" s="1865">
        <v>0</v>
      </c>
      <c r="E49" s="1865">
        <v>19393</v>
      </c>
      <c r="F49" s="1865">
        <v>4643</v>
      </c>
      <c r="G49" s="1865">
        <v>0</v>
      </c>
      <c r="H49" s="1865">
        <v>5271</v>
      </c>
      <c r="I49" s="435">
        <v>0</v>
      </c>
      <c r="J49" s="435">
        <v>0</v>
      </c>
      <c r="K49" s="420">
        <f>SUM(C49:J49)</f>
        <v>32058</v>
      </c>
      <c r="L49" s="418">
        <v>38500</v>
      </c>
    </row>
    <row r="50" spans="1:14" x14ac:dyDescent="0.2">
      <c r="A50" s="1812" t="s">
        <v>979</v>
      </c>
      <c r="B50" s="266">
        <v>2320</v>
      </c>
      <c r="C50" s="412">
        <v>206899</v>
      </c>
      <c r="D50" s="412">
        <v>33831</v>
      </c>
      <c r="E50" s="412">
        <v>6700</v>
      </c>
      <c r="F50" s="412">
        <v>5935</v>
      </c>
      <c r="G50" s="412">
        <v>2016</v>
      </c>
      <c r="H50" s="412">
        <v>4295</v>
      </c>
      <c r="I50" s="435">
        <v>0</v>
      </c>
      <c r="J50" s="435">
        <v>0</v>
      </c>
      <c r="K50" s="420">
        <f>SUM(C50:J50)</f>
        <v>259676</v>
      </c>
      <c r="L50" s="412">
        <v>258950</v>
      </c>
    </row>
    <row r="51" spans="1:14" x14ac:dyDescent="0.2">
      <c r="A51" s="1812" t="s">
        <v>45</v>
      </c>
      <c r="B51" s="266">
        <v>2330</v>
      </c>
      <c r="C51" s="412">
        <v>0</v>
      </c>
      <c r="D51" s="412">
        <v>0</v>
      </c>
      <c r="E51" s="412">
        <v>0</v>
      </c>
      <c r="F51" s="412">
        <v>0</v>
      </c>
      <c r="G51" s="412">
        <v>0</v>
      </c>
      <c r="H51" s="412">
        <v>0</v>
      </c>
      <c r="I51" s="435">
        <v>0</v>
      </c>
      <c r="J51" s="435">
        <v>0</v>
      </c>
      <c r="K51" s="420">
        <f>SUM(C51:J51)</f>
        <v>0</v>
      </c>
      <c r="L51" s="412">
        <v>0</v>
      </c>
    </row>
    <row r="52" spans="1:14" ht="22.5" x14ac:dyDescent="0.2">
      <c r="A52" s="1813"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209650</v>
      </c>
      <c r="D53" s="415">
        <f t="shared" ref="D53:L53" si="5">SUM(D49:D52)</f>
        <v>33831</v>
      </c>
      <c r="E53" s="415">
        <f t="shared" si="5"/>
        <v>26093</v>
      </c>
      <c r="F53" s="415">
        <f t="shared" si="5"/>
        <v>10578</v>
      </c>
      <c r="G53" s="415">
        <f t="shared" si="5"/>
        <v>2016</v>
      </c>
      <c r="H53" s="415">
        <f t="shared" si="5"/>
        <v>9566</v>
      </c>
      <c r="I53" s="415">
        <f t="shared" si="5"/>
        <v>0</v>
      </c>
      <c r="J53" s="415">
        <f t="shared" si="5"/>
        <v>0</v>
      </c>
      <c r="K53" s="415">
        <f t="shared" si="5"/>
        <v>291734</v>
      </c>
      <c r="L53" s="415">
        <f t="shared" si="5"/>
        <v>297450</v>
      </c>
    </row>
    <row r="54" spans="1:14" ht="13.5" thickTop="1" x14ac:dyDescent="0.2">
      <c r="A54" s="1817" t="s">
        <v>715</v>
      </c>
      <c r="B54" s="514"/>
      <c r="C54" s="419"/>
      <c r="D54" s="419"/>
      <c r="E54" s="419"/>
      <c r="F54" s="419"/>
      <c r="G54" s="419"/>
      <c r="H54" s="419"/>
      <c r="I54" s="413"/>
      <c r="J54" s="413"/>
      <c r="K54" s="419"/>
      <c r="L54" s="419"/>
    </row>
    <row r="55" spans="1:14" x14ac:dyDescent="0.2">
      <c r="A55" s="1812" t="s">
        <v>1257</v>
      </c>
      <c r="B55" s="266">
        <v>2410</v>
      </c>
      <c r="C55" s="1865">
        <v>956704</v>
      </c>
      <c r="D55" s="1865">
        <v>166347</v>
      </c>
      <c r="E55" s="1865">
        <v>3941</v>
      </c>
      <c r="F55" s="1865">
        <v>1029</v>
      </c>
      <c r="G55" s="1865">
        <v>0</v>
      </c>
      <c r="H55" s="1865">
        <v>2835</v>
      </c>
      <c r="I55" s="435">
        <v>0</v>
      </c>
      <c r="J55" s="435">
        <v>0</v>
      </c>
      <c r="K55" s="420">
        <f>SUM(C55:J55)</f>
        <v>1130856</v>
      </c>
      <c r="L55" s="418">
        <v>1164000</v>
      </c>
    </row>
    <row r="56" spans="1:14" ht="12.75" customHeight="1" x14ac:dyDescent="0.2">
      <c r="A56" s="1818"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956704</v>
      </c>
      <c r="D57" s="421">
        <f t="shared" ref="D57:K57" si="6">SUM(D55:D56)</f>
        <v>166347</v>
      </c>
      <c r="E57" s="421">
        <f t="shared" si="6"/>
        <v>3941</v>
      </c>
      <c r="F57" s="421">
        <f t="shared" si="6"/>
        <v>1029</v>
      </c>
      <c r="G57" s="421">
        <f t="shared" si="6"/>
        <v>0</v>
      </c>
      <c r="H57" s="421">
        <f t="shared" si="6"/>
        <v>2835</v>
      </c>
      <c r="I57" s="421">
        <f t="shared" si="6"/>
        <v>0</v>
      </c>
      <c r="J57" s="421">
        <f t="shared" si="6"/>
        <v>0</v>
      </c>
      <c r="K57" s="421">
        <f t="shared" si="6"/>
        <v>1130856</v>
      </c>
      <c r="L57" s="415">
        <f>SUM(L55:L56)</f>
        <v>1164000</v>
      </c>
      <c r="M57" s="15"/>
      <c r="N57" s="15"/>
    </row>
    <row r="58" spans="1:14" s="16" customFormat="1" ht="13.5" thickTop="1" x14ac:dyDescent="0.2">
      <c r="A58" s="1817" t="s">
        <v>716</v>
      </c>
      <c r="B58" s="514"/>
      <c r="C58" s="422"/>
      <c r="D58" s="419"/>
      <c r="E58" s="419"/>
      <c r="F58" s="419"/>
      <c r="G58" s="419"/>
      <c r="H58" s="419"/>
      <c r="I58" s="413"/>
      <c r="J58" s="413"/>
      <c r="K58" s="419"/>
      <c r="L58" s="419"/>
      <c r="M58" s="15"/>
      <c r="N58" s="15"/>
    </row>
    <row r="59" spans="1:14" s="16" customFormat="1" x14ac:dyDescent="0.2">
      <c r="A59" s="1812" t="s">
        <v>1258</v>
      </c>
      <c r="B59" s="266">
        <v>2510</v>
      </c>
      <c r="C59" s="1865">
        <v>0</v>
      </c>
      <c r="D59" s="1865">
        <v>0</v>
      </c>
      <c r="E59" s="1865">
        <v>0</v>
      </c>
      <c r="F59" s="1865">
        <v>0</v>
      </c>
      <c r="G59" s="1865">
        <v>0</v>
      </c>
      <c r="H59" s="1865">
        <v>0</v>
      </c>
      <c r="I59" s="435">
        <v>0</v>
      </c>
      <c r="J59" s="435">
        <v>0</v>
      </c>
      <c r="K59" s="420">
        <f t="shared" ref="K59:K64" si="7">SUM(C59:J59)</f>
        <v>0</v>
      </c>
      <c r="L59" s="418">
        <v>0</v>
      </c>
      <c r="M59" s="15"/>
      <c r="N59" s="15"/>
    </row>
    <row r="60" spans="1:14" s="16" customFormat="1" x14ac:dyDescent="0.2">
      <c r="A60" s="1812" t="s">
        <v>543</v>
      </c>
      <c r="B60" s="266">
        <v>2520</v>
      </c>
      <c r="C60" s="412">
        <v>114164</v>
      </c>
      <c r="D60" s="412">
        <v>12184</v>
      </c>
      <c r="E60" s="412">
        <v>22461</v>
      </c>
      <c r="F60" s="412">
        <v>0</v>
      </c>
      <c r="G60" s="412">
        <v>0</v>
      </c>
      <c r="H60" s="412">
        <v>0</v>
      </c>
      <c r="I60" s="435">
        <v>0</v>
      </c>
      <c r="J60" s="435">
        <v>0</v>
      </c>
      <c r="K60" s="420">
        <f t="shared" si="7"/>
        <v>148809</v>
      </c>
      <c r="L60" s="412">
        <v>159200</v>
      </c>
      <c r="M60" s="15"/>
      <c r="N60" s="15"/>
    </row>
    <row r="61" spans="1:14" s="16" customFormat="1" x14ac:dyDescent="0.2">
      <c r="A61" s="1812" t="s">
        <v>221</v>
      </c>
      <c r="B61" s="266">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12"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2" t="s">
        <v>107</v>
      </c>
      <c r="B63" s="266">
        <v>2560</v>
      </c>
      <c r="C63" s="412">
        <v>333400</v>
      </c>
      <c r="D63" s="412">
        <v>54828</v>
      </c>
      <c r="E63" s="412">
        <v>0</v>
      </c>
      <c r="F63" s="412">
        <v>407510</v>
      </c>
      <c r="G63" s="412">
        <v>0</v>
      </c>
      <c r="H63" s="412">
        <v>3729</v>
      </c>
      <c r="I63" s="435">
        <v>0</v>
      </c>
      <c r="J63" s="435">
        <v>0</v>
      </c>
      <c r="K63" s="420">
        <f t="shared" si="7"/>
        <v>799467</v>
      </c>
      <c r="L63" s="412">
        <v>826750</v>
      </c>
    </row>
    <row r="64" spans="1:14" s="15" customFormat="1" x14ac:dyDescent="0.2">
      <c r="A64" s="1819" t="s">
        <v>108</v>
      </c>
      <c r="B64" s="267">
        <v>2570</v>
      </c>
      <c r="C64" s="1865">
        <v>0</v>
      </c>
      <c r="D64" s="1865">
        <v>0</v>
      </c>
      <c r="E64" s="1865">
        <v>0</v>
      </c>
      <c r="F64" s="1865">
        <v>12820</v>
      </c>
      <c r="G64" s="1865">
        <v>0</v>
      </c>
      <c r="H64" s="1865">
        <v>0</v>
      </c>
      <c r="I64" s="435">
        <v>0</v>
      </c>
      <c r="J64" s="435">
        <v>0</v>
      </c>
      <c r="K64" s="420">
        <f t="shared" si="7"/>
        <v>12820</v>
      </c>
      <c r="L64" s="418">
        <v>15000</v>
      </c>
    </row>
    <row r="65" spans="1:14" s="16" customFormat="1" ht="12.75" customHeight="1" thickBot="1" x14ac:dyDescent="0.25">
      <c r="A65" s="886" t="s">
        <v>835</v>
      </c>
      <c r="B65" s="467" t="s">
        <v>36</v>
      </c>
      <c r="C65" s="415">
        <f>SUM(C59:C64)</f>
        <v>447564</v>
      </c>
      <c r="D65" s="415">
        <f t="shared" ref="D65:L65" si="8">SUM(D59:D64)</f>
        <v>67012</v>
      </c>
      <c r="E65" s="415">
        <f t="shared" si="8"/>
        <v>22461</v>
      </c>
      <c r="F65" s="415">
        <f t="shared" si="8"/>
        <v>420330</v>
      </c>
      <c r="G65" s="415">
        <f t="shared" si="8"/>
        <v>0</v>
      </c>
      <c r="H65" s="415">
        <f t="shared" si="8"/>
        <v>3729</v>
      </c>
      <c r="I65" s="415">
        <f t="shared" si="8"/>
        <v>0</v>
      </c>
      <c r="J65" s="415">
        <f t="shared" si="8"/>
        <v>0</v>
      </c>
      <c r="K65" s="415">
        <f t="shared" si="8"/>
        <v>961096</v>
      </c>
      <c r="L65" s="415">
        <f t="shared" si="8"/>
        <v>1000950</v>
      </c>
      <c r="M65" s="15"/>
      <c r="N65" s="15"/>
    </row>
    <row r="66" spans="1:14" s="16" customFormat="1" ht="13.5" thickTop="1" x14ac:dyDescent="0.2">
      <c r="A66" s="1817" t="s">
        <v>717</v>
      </c>
      <c r="B66" s="465"/>
      <c r="C66" s="413"/>
      <c r="D66" s="413"/>
      <c r="E66" s="413"/>
      <c r="F66" s="413"/>
      <c r="G66" s="413"/>
      <c r="H66" s="413"/>
      <c r="I66" s="413"/>
      <c r="J66" s="413"/>
      <c r="K66" s="419"/>
      <c r="L66" s="419"/>
      <c r="M66" s="15"/>
      <c r="N66" s="15"/>
    </row>
    <row r="67" spans="1:14" s="16" customFormat="1" x14ac:dyDescent="0.2">
      <c r="A67" s="1812"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2"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2"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2"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2" t="s">
        <v>473</v>
      </c>
      <c r="B71" s="266">
        <v>2660</v>
      </c>
      <c r="C71" s="412">
        <v>156922</v>
      </c>
      <c r="D71" s="412">
        <v>26921</v>
      </c>
      <c r="E71" s="412">
        <v>112492</v>
      </c>
      <c r="F71" s="412">
        <v>21190</v>
      </c>
      <c r="G71" s="412">
        <v>78823</v>
      </c>
      <c r="H71" s="412">
        <v>0</v>
      </c>
      <c r="I71" s="435">
        <v>0</v>
      </c>
      <c r="J71" s="435">
        <v>0</v>
      </c>
      <c r="K71" s="420">
        <f>SUM(C71:J71)</f>
        <v>396348</v>
      </c>
      <c r="L71" s="412">
        <v>364800</v>
      </c>
      <c r="M71" s="15"/>
      <c r="N71" s="15"/>
    </row>
    <row r="72" spans="1:14" s="16" customFormat="1" ht="12.75" customHeight="1" thickBot="1" x14ac:dyDescent="0.25">
      <c r="A72" s="886" t="s">
        <v>38</v>
      </c>
      <c r="B72" s="464" t="s">
        <v>37</v>
      </c>
      <c r="C72" s="415">
        <f>SUM(C67:C71)</f>
        <v>156922</v>
      </c>
      <c r="D72" s="415">
        <f t="shared" ref="D72:K72" si="9">SUM(D67:D71)</f>
        <v>26921</v>
      </c>
      <c r="E72" s="415">
        <f t="shared" si="9"/>
        <v>112492</v>
      </c>
      <c r="F72" s="415">
        <f t="shared" si="9"/>
        <v>21190</v>
      </c>
      <c r="G72" s="415">
        <f t="shared" si="9"/>
        <v>78823</v>
      </c>
      <c r="H72" s="415">
        <f t="shared" si="9"/>
        <v>0</v>
      </c>
      <c r="I72" s="415">
        <f t="shared" si="9"/>
        <v>0</v>
      </c>
      <c r="J72" s="415">
        <f t="shared" si="9"/>
        <v>0</v>
      </c>
      <c r="K72" s="415">
        <f t="shared" si="9"/>
        <v>396348</v>
      </c>
      <c r="L72" s="415">
        <f>SUM(L67:L71)</f>
        <v>364800</v>
      </c>
      <c r="M72" s="15"/>
      <c r="N72" s="15"/>
    </row>
    <row r="73" spans="1:14" s="16" customFormat="1" ht="14.25" thickTop="1" thickBot="1" x14ac:dyDescent="0.25">
      <c r="A73" s="1820" t="s">
        <v>1156</v>
      </c>
      <c r="B73" s="1804" t="s">
        <v>673</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972</v>
      </c>
      <c r="B74" s="1803">
        <v>2000</v>
      </c>
      <c r="C74" s="425">
        <f>SUM(C42,C47,C53,C57,C65,C72,C73)</f>
        <v>2274611</v>
      </c>
      <c r="D74" s="425">
        <f t="shared" ref="D74:K74" si="10">SUM(D42,D47,D53,D57,D65,D72,D73)</f>
        <v>396181</v>
      </c>
      <c r="E74" s="425">
        <f t="shared" si="10"/>
        <v>249737</v>
      </c>
      <c r="F74" s="425">
        <f t="shared" si="10"/>
        <v>475059</v>
      </c>
      <c r="G74" s="425">
        <f t="shared" si="10"/>
        <v>80839</v>
      </c>
      <c r="H74" s="425">
        <f t="shared" si="10"/>
        <v>20472</v>
      </c>
      <c r="I74" s="425">
        <f t="shared" si="10"/>
        <v>0</v>
      </c>
      <c r="J74" s="425">
        <f t="shared" si="10"/>
        <v>0</v>
      </c>
      <c r="K74" s="425">
        <f t="shared" si="10"/>
        <v>3496899</v>
      </c>
      <c r="L74" s="425">
        <f>SUM(L42,L47,L53,L57,L65,L72,L73)</f>
        <v>3541535</v>
      </c>
    </row>
    <row r="75" spans="1:14" s="24" customFormat="1" ht="18" customHeight="1" thickTop="1" thickBot="1" x14ac:dyDescent="0.25">
      <c r="A75" s="1811" t="s">
        <v>50</v>
      </c>
      <c r="B75" s="1805" t="s">
        <v>674</v>
      </c>
      <c r="C75" s="423">
        <v>0</v>
      </c>
      <c r="D75" s="423">
        <v>0</v>
      </c>
      <c r="E75" s="423">
        <v>0</v>
      </c>
      <c r="F75" s="423">
        <v>0</v>
      </c>
      <c r="G75" s="423">
        <v>0</v>
      </c>
      <c r="H75" s="423">
        <v>0</v>
      </c>
      <c r="I75" s="428">
        <v>0</v>
      </c>
      <c r="J75" s="428">
        <v>0</v>
      </c>
      <c r="K75" s="415">
        <f>SUM(C75:J75)</f>
        <v>0</v>
      </c>
      <c r="L75" s="424">
        <v>0</v>
      </c>
      <c r="M75" s="904"/>
      <c r="N75" s="904"/>
    </row>
    <row r="76" spans="1:14" s="116" customFormat="1" ht="18" customHeight="1" thickTop="1" x14ac:dyDescent="0.2">
      <c r="A76" s="1822" t="s">
        <v>430</v>
      </c>
      <c r="B76" s="1868" t="s">
        <v>1028</v>
      </c>
      <c r="C76" s="416"/>
      <c r="D76" s="416"/>
      <c r="E76" s="413"/>
      <c r="F76" s="416"/>
      <c r="G76" s="416"/>
      <c r="H76" s="413"/>
      <c r="I76" s="413"/>
      <c r="J76" s="413"/>
      <c r="K76" s="413"/>
      <c r="L76" s="413"/>
      <c r="M76" s="906"/>
      <c r="N76" s="906"/>
    </row>
    <row r="77" spans="1:14" s="24" customFormat="1" ht="13.5" customHeight="1" x14ac:dyDescent="0.2">
      <c r="A77" s="1816" t="s">
        <v>718</v>
      </c>
      <c r="B77" s="208"/>
      <c r="C77" s="413"/>
      <c r="D77" s="413"/>
      <c r="E77" s="417"/>
      <c r="F77" s="413"/>
      <c r="G77" s="413"/>
      <c r="H77" s="417"/>
      <c r="I77" s="413"/>
      <c r="J77" s="413"/>
      <c r="K77" s="417"/>
      <c r="L77" s="417"/>
      <c r="M77" s="904"/>
      <c r="N77" s="904"/>
    </row>
    <row r="78" spans="1:14" x14ac:dyDescent="0.2">
      <c r="A78" s="1812" t="s">
        <v>586</v>
      </c>
      <c r="B78" s="266">
        <v>4110</v>
      </c>
      <c r="C78" s="413"/>
      <c r="D78" s="413"/>
      <c r="E78" s="1865">
        <v>0</v>
      </c>
      <c r="F78" s="413"/>
      <c r="G78" s="413"/>
      <c r="H78" s="2062">
        <v>0</v>
      </c>
      <c r="I78" s="506"/>
      <c r="J78" s="506"/>
      <c r="K78" s="414">
        <f t="shared" ref="K78:K83" si="11">SUM(C78:J78)</f>
        <v>0</v>
      </c>
      <c r="L78" s="418">
        <v>0</v>
      </c>
    </row>
    <row r="79" spans="1:14" x14ac:dyDescent="0.2">
      <c r="A79" s="1812" t="s">
        <v>349</v>
      </c>
      <c r="B79" s="266">
        <v>4120</v>
      </c>
      <c r="C79" s="413"/>
      <c r="D79" s="413"/>
      <c r="E79" s="412">
        <v>0</v>
      </c>
      <c r="F79" s="413"/>
      <c r="G79" s="413"/>
      <c r="H79" s="412">
        <v>0</v>
      </c>
      <c r="I79" s="506"/>
      <c r="J79" s="506"/>
      <c r="K79" s="414">
        <f t="shared" si="11"/>
        <v>0</v>
      </c>
      <c r="L79" s="412">
        <v>0</v>
      </c>
    </row>
    <row r="80" spans="1:14" x14ac:dyDescent="0.2">
      <c r="A80" s="1812" t="s">
        <v>350</v>
      </c>
      <c r="B80" s="266">
        <v>4130</v>
      </c>
      <c r="C80" s="413"/>
      <c r="D80" s="413"/>
      <c r="E80" s="412">
        <v>0</v>
      </c>
      <c r="F80" s="413"/>
      <c r="G80" s="413"/>
      <c r="H80" s="412">
        <v>0</v>
      </c>
      <c r="I80" s="506"/>
      <c r="J80" s="506"/>
      <c r="K80" s="414">
        <f t="shared" si="11"/>
        <v>0</v>
      </c>
      <c r="L80" s="412">
        <v>0</v>
      </c>
    </row>
    <row r="81" spans="1:12" x14ac:dyDescent="0.2">
      <c r="A81" s="1812" t="s">
        <v>812</v>
      </c>
      <c r="B81" s="266">
        <v>4140</v>
      </c>
      <c r="C81" s="413"/>
      <c r="D81" s="413"/>
      <c r="E81" s="412">
        <v>0</v>
      </c>
      <c r="F81" s="413"/>
      <c r="G81" s="413"/>
      <c r="H81" s="412">
        <v>3109</v>
      </c>
      <c r="I81" s="506"/>
      <c r="J81" s="506"/>
      <c r="K81" s="414">
        <f t="shared" si="11"/>
        <v>3109</v>
      </c>
      <c r="L81" s="412">
        <v>0</v>
      </c>
    </row>
    <row r="82" spans="1:12" x14ac:dyDescent="0.2">
      <c r="A82" s="1812" t="s">
        <v>90</v>
      </c>
      <c r="B82" s="266">
        <v>4170</v>
      </c>
      <c r="C82" s="413"/>
      <c r="D82" s="413"/>
      <c r="E82" s="412">
        <v>0</v>
      </c>
      <c r="F82" s="413"/>
      <c r="G82" s="413"/>
      <c r="H82" s="412">
        <v>0</v>
      </c>
      <c r="I82" s="506"/>
      <c r="J82" s="506"/>
      <c r="K82" s="414">
        <f t="shared" si="11"/>
        <v>0</v>
      </c>
      <c r="L82" s="412">
        <v>0</v>
      </c>
    </row>
    <row r="83" spans="1:12" x14ac:dyDescent="0.2">
      <c r="A83" s="1818" t="s">
        <v>813</v>
      </c>
      <c r="B83" s="114">
        <v>4190</v>
      </c>
      <c r="C83" s="413"/>
      <c r="D83" s="413"/>
      <c r="E83" s="412">
        <v>0</v>
      </c>
      <c r="F83" s="413"/>
      <c r="G83" s="413"/>
      <c r="H83" s="412">
        <v>0</v>
      </c>
      <c r="I83" s="506"/>
      <c r="J83" s="506"/>
      <c r="K83" s="414">
        <f t="shared" si="11"/>
        <v>0</v>
      </c>
      <c r="L83" s="412">
        <v>0</v>
      </c>
    </row>
    <row r="84" spans="1:12" ht="13.5" thickBot="1" x14ac:dyDescent="0.25">
      <c r="A84" s="886" t="s">
        <v>1916</v>
      </c>
      <c r="B84" s="532">
        <v>4100</v>
      </c>
      <c r="C84" s="413"/>
      <c r="D84" s="413"/>
      <c r="E84" s="415">
        <f>SUM(E78:E83)</f>
        <v>0</v>
      </c>
      <c r="F84" s="413"/>
      <c r="G84" s="413"/>
      <c r="H84" s="415">
        <f>SUM(H78:H83)</f>
        <v>3109</v>
      </c>
      <c r="I84" s="506"/>
      <c r="J84" s="506"/>
      <c r="K84" s="415">
        <f>SUM(K78:K83)</f>
        <v>3109</v>
      </c>
      <c r="L84" s="415">
        <f>SUM(L78:L83)</f>
        <v>0</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7" t="s">
        <v>814</v>
      </c>
      <c r="B86" s="870">
        <v>4220</v>
      </c>
      <c r="C86" s="413"/>
      <c r="D86" s="413"/>
      <c r="E86" s="436"/>
      <c r="F86" s="413"/>
      <c r="G86" s="413"/>
      <c r="H86" s="435">
        <v>742158</v>
      </c>
      <c r="I86" s="506"/>
      <c r="J86" s="506"/>
      <c r="K86" s="519">
        <f t="shared" ref="K86:K98" si="12">H86</f>
        <v>742158</v>
      </c>
      <c r="L86" s="441">
        <v>760000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0</v>
      </c>
      <c r="I88" s="506"/>
      <c r="J88" s="506"/>
      <c r="K88" s="519">
        <f t="shared" si="12"/>
        <v>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20000</v>
      </c>
    </row>
    <row r="92" spans="1:12" ht="23.25" customHeight="1" thickTop="1" thickBot="1" x14ac:dyDescent="0.25">
      <c r="A92" s="887" t="s">
        <v>1919</v>
      </c>
      <c r="B92" s="1810">
        <v>4200</v>
      </c>
      <c r="C92" s="413"/>
      <c r="D92" s="413"/>
      <c r="E92" s="436"/>
      <c r="F92" s="413"/>
      <c r="G92" s="413"/>
      <c r="H92" s="1061">
        <f>SUM(H85:H91)</f>
        <v>742158</v>
      </c>
      <c r="I92" s="506"/>
      <c r="J92" s="506"/>
      <c r="K92" s="519">
        <f t="shared" si="12"/>
        <v>742158</v>
      </c>
      <c r="L92" s="1061">
        <f>SUM(L85:L91)</f>
        <v>780000</v>
      </c>
    </row>
    <row r="93" spans="1:12" ht="14.25" thickTop="1" thickBot="1" x14ac:dyDescent="0.25">
      <c r="A93" s="1807" t="s">
        <v>801</v>
      </c>
      <c r="B93" s="1808">
        <v>4310</v>
      </c>
      <c r="C93" s="413"/>
      <c r="D93" s="413"/>
      <c r="E93" s="436"/>
      <c r="F93" s="413"/>
      <c r="G93" s="413"/>
      <c r="H93" s="1809">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1920</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1917</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20" t="s">
        <v>1921</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1918</v>
      </c>
      <c r="B102" s="532">
        <v>4000</v>
      </c>
      <c r="C102" s="413"/>
      <c r="D102" s="413"/>
      <c r="E102" s="425">
        <f>SUM(E84,E92,E100,E101)</f>
        <v>0</v>
      </c>
      <c r="F102" s="413"/>
      <c r="G102" s="413"/>
      <c r="H102" s="425">
        <f>SUM(H84,H92,H100,H101)</f>
        <v>745267</v>
      </c>
      <c r="I102" s="506"/>
      <c r="J102" s="506"/>
      <c r="K102" s="425">
        <f>SUM(K84,K92,K100,K101)</f>
        <v>745267</v>
      </c>
      <c r="L102" s="425">
        <f>SUM(L84,L92,L100,L101)</f>
        <v>780000</v>
      </c>
    </row>
    <row r="103" spans="1:14" s="116" customFormat="1" ht="18" customHeight="1" thickTop="1" x14ac:dyDescent="0.2">
      <c r="A103" s="1822" t="s">
        <v>606</v>
      </c>
      <c r="B103" s="1868" t="s">
        <v>582</v>
      </c>
      <c r="C103" s="413"/>
      <c r="D103" s="413"/>
      <c r="E103" s="413"/>
      <c r="F103" s="413"/>
      <c r="G103" s="413"/>
      <c r="H103" s="416"/>
      <c r="I103" s="432"/>
      <c r="J103" s="432"/>
      <c r="K103" s="416"/>
      <c r="L103" s="416"/>
      <c r="M103" s="906"/>
      <c r="N103" s="906"/>
    </row>
    <row r="104" spans="1:14" s="295" customFormat="1" ht="13.5" customHeight="1" x14ac:dyDescent="0.2">
      <c r="A104" s="1823" t="s">
        <v>719</v>
      </c>
      <c r="B104" s="520"/>
      <c r="C104" s="413"/>
      <c r="D104" s="413"/>
      <c r="E104" s="413"/>
      <c r="F104" s="413"/>
      <c r="G104" s="413"/>
      <c r="H104" s="417"/>
      <c r="I104" s="432"/>
      <c r="J104" s="432"/>
      <c r="K104" s="417"/>
      <c r="L104" s="417"/>
      <c r="M104" s="904"/>
      <c r="N104" s="904"/>
    </row>
    <row r="105" spans="1:14" s="296" customFormat="1" x14ac:dyDescent="0.2">
      <c r="A105" s="1812" t="s">
        <v>91</v>
      </c>
      <c r="B105" s="266">
        <v>5110</v>
      </c>
      <c r="C105" s="413"/>
      <c r="D105" s="413"/>
      <c r="E105" s="413"/>
      <c r="F105" s="413"/>
      <c r="G105" s="413"/>
      <c r="H105" s="1865">
        <v>0</v>
      </c>
      <c r="I105" s="432"/>
      <c r="J105" s="432"/>
      <c r="K105" s="414">
        <f>H105</f>
        <v>0</v>
      </c>
      <c r="L105" s="418">
        <v>0</v>
      </c>
      <c r="M105" s="902"/>
      <c r="N105" s="902"/>
    </row>
    <row r="106" spans="1:14" s="296" customFormat="1" x14ac:dyDescent="0.2">
      <c r="A106" s="1812"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2"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2"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2"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1"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8352458</v>
      </c>
      <c r="D114" s="415">
        <f t="shared" ref="D114:K114" si="13">SUM(D33,D74,D75,D102,D112,D113)</f>
        <v>1766090</v>
      </c>
      <c r="E114" s="415">
        <f t="shared" si="13"/>
        <v>371449</v>
      </c>
      <c r="F114" s="415">
        <f t="shared" si="13"/>
        <v>676827</v>
      </c>
      <c r="G114" s="415">
        <f t="shared" si="13"/>
        <v>85681</v>
      </c>
      <c r="H114" s="415">
        <f>SUM(H33,H74,H75,H102,H112,H113)</f>
        <v>794275</v>
      </c>
      <c r="I114" s="415">
        <f t="shared" si="13"/>
        <v>0</v>
      </c>
      <c r="J114" s="415">
        <f t="shared" si="13"/>
        <v>0</v>
      </c>
      <c r="K114" s="415">
        <f t="shared" si="13"/>
        <v>12046780</v>
      </c>
      <c r="L114" s="415">
        <f>SUM(L33,L74,L75,L102,L112,L113)</f>
        <v>12668650</v>
      </c>
    </row>
    <row r="115" spans="1:14" ht="23.25" thickTop="1" x14ac:dyDescent="0.2">
      <c r="A115" s="1824" t="s">
        <v>1177</v>
      </c>
      <c r="B115" s="891"/>
      <c r="C115" s="416"/>
      <c r="D115" s="416"/>
      <c r="E115" s="416"/>
      <c r="F115" s="416"/>
      <c r="G115" s="416"/>
      <c r="H115" s="416"/>
      <c r="I115" s="416"/>
      <c r="J115" s="416"/>
      <c r="K115" s="439">
        <f>'Revenues 9-14'!C275-'Expenditures 15-22'!K114</f>
        <v>-299550</v>
      </c>
      <c r="L115" s="416"/>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7" t="s">
        <v>716</v>
      </c>
      <c r="B121" s="208"/>
      <c r="C121" s="430"/>
      <c r="D121" s="430"/>
      <c r="E121" s="430"/>
      <c r="F121" s="430"/>
      <c r="G121" s="430"/>
      <c r="H121" s="430"/>
      <c r="I121" s="413"/>
      <c r="J121" s="413"/>
      <c r="K121" s="417"/>
      <c r="L121" s="430"/>
    </row>
    <row r="122" spans="1:14" ht="13.5" thickBot="1" x14ac:dyDescent="0.25">
      <c r="A122" s="1812"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2" t="s">
        <v>5</v>
      </c>
      <c r="B123" s="266">
        <v>2530</v>
      </c>
      <c r="C123" s="412">
        <v>0</v>
      </c>
      <c r="D123" s="412">
        <v>0</v>
      </c>
      <c r="E123" s="412">
        <v>14453</v>
      </c>
      <c r="F123" s="412">
        <v>0</v>
      </c>
      <c r="G123" s="412">
        <v>0</v>
      </c>
      <c r="H123" s="412">
        <v>0</v>
      </c>
      <c r="I123" s="435">
        <v>0</v>
      </c>
      <c r="J123" s="435">
        <v>0</v>
      </c>
      <c r="K123" s="415">
        <f>SUM(C123:J123)</f>
        <v>14453</v>
      </c>
      <c r="L123" s="412">
        <v>25000</v>
      </c>
    </row>
    <row r="124" spans="1:14" ht="14.25" thickTop="1" thickBot="1" x14ac:dyDescent="0.25">
      <c r="A124" s="1812" t="s">
        <v>221</v>
      </c>
      <c r="B124" s="266">
        <v>2540</v>
      </c>
      <c r="C124" s="412">
        <v>743463</v>
      </c>
      <c r="D124" s="412">
        <v>72124</v>
      </c>
      <c r="E124" s="412">
        <v>319111</v>
      </c>
      <c r="F124" s="412">
        <v>449637</v>
      </c>
      <c r="G124" s="412">
        <v>121192</v>
      </c>
      <c r="H124" s="412">
        <v>3133</v>
      </c>
      <c r="I124" s="435">
        <v>0</v>
      </c>
      <c r="J124" s="435">
        <v>0</v>
      </c>
      <c r="K124" s="415">
        <f>SUM(C124:J124)</f>
        <v>1708660</v>
      </c>
      <c r="L124" s="412">
        <v>1834800</v>
      </c>
    </row>
    <row r="125" spans="1:14" ht="14.25" thickTop="1" thickBot="1" x14ac:dyDescent="0.25">
      <c r="A125" s="1812"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2"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743463</v>
      </c>
      <c r="D127" s="415">
        <f t="shared" ref="D127:L127" si="14">SUM(D122:D126)</f>
        <v>72124</v>
      </c>
      <c r="E127" s="415">
        <f t="shared" si="14"/>
        <v>333564</v>
      </c>
      <c r="F127" s="415">
        <f t="shared" si="14"/>
        <v>449637</v>
      </c>
      <c r="G127" s="415">
        <f t="shared" si="14"/>
        <v>121192</v>
      </c>
      <c r="H127" s="415">
        <f t="shared" si="14"/>
        <v>3133</v>
      </c>
      <c r="I127" s="415">
        <f t="shared" si="14"/>
        <v>0</v>
      </c>
      <c r="J127" s="415">
        <f t="shared" si="14"/>
        <v>0</v>
      </c>
      <c r="K127" s="415">
        <f t="shared" si="14"/>
        <v>1723113</v>
      </c>
      <c r="L127" s="415">
        <f t="shared" si="14"/>
        <v>1859800</v>
      </c>
    </row>
    <row r="128" spans="1:14" ht="12.75" customHeight="1" thickTop="1" x14ac:dyDescent="0.2">
      <c r="A128" s="882" t="s">
        <v>1156</v>
      </c>
      <c r="B128" s="1080" t="s">
        <v>673</v>
      </c>
      <c r="C128" s="1862">
        <v>0</v>
      </c>
      <c r="D128" s="1862">
        <v>0</v>
      </c>
      <c r="E128" s="1862">
        <v>0</v>
      </c>
      <c r="F128" s="1862">
        <v>0</v>
      </c>
      <c r="G128" s="1862">
        <v>0</v>
      </c>
      <c r="H128" s="1862">
        <v>0</v>
      </c>
      <c r="I128" s="702">
        <v>0</v>
      </c>
      <c r="J128" s="702">
        <v>0</v>
      </c>
      <c r="K128" s="429">
        <f>SUM(C128:J128)</f>
        <v>0</v>
      </c>
      <c r="L128" s="1862">
        <v>0</v>
      </c>
    </row>
    <row r="129" spans="1:14" ht="12.75" customHeight="1" thickBot="1" x14ac:dyDescent="0.25">
      <c r="A129" s="1863" t="s">
        <v>972</v>
      </c>
      <c r="B129" s="1806" t="s">
        <v>668</v>
      </c>
      <c r="C129" s="425">
        <f>SUM(C120,C127,C128)</f>
        <v>743463</v>
      </c>
      <c r="D129" s="425">
        <f t="shared" ref="D129:L129" si="15">SUM(D120,D127,D128)</f>
        <v>72124</v>
      </c>
      <c r="E129" s="425">
        <f t="shared" si="15"/>
        <v>333564</v>
      </c>
      <c r="F129" s="425">
        <f t="shared" si="15"/>
        <v>449637</v>
      </c>
      <c r="G129" s="425">
        <f t="shared" si="15"/>
        <v>121192</v>
      </c>
      <c r="H129" s="425">
        <f t="shared" si="15"/>
        <v>3133</v>
      </c>
      <c r="I129" s="425">
        <f t="shared" si="15"/>
        <v>0</v>
      </c>
      <c r="J129" s="425">
        <f t="shared" si="15"/>
        <v>0</v>
      </c>
      <c r="K129" s="425">
        <f t="shared" si="15"/>
        <v>1723113</v>
      </c>
      <c r="L129" s="425">
        <f t="shared" si="15"/>
        <v>1859800</v>
      </c>
    </row>
    <row r="130" spans="1:14" ht="18" customHeight="1" thickTop="1" thickBot="1" x14ac:dyDescent="0.25">
      <c r="A130" s="1811" t="s">
        <v>1225</v>
      </c>
      <c r="B130" s="1805"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6">
        <v>4120</v>
      </c>
      <c r="C133" s="413"/>
      <c r="D133" s="413"/>
      <c r="E133" s="1809">
        <v>0</v>
      </c>
      <c r="F133" s="413"/>
      <c r="G133" s="413"/>
      <c r="H133" s="1865">
        <v>0</v>
      </c>
      <c r="I133" s="506"/>
      <c r="J133" s="413"/>
      <c r="K133" s="420">
        <f>SUM(E133,H133)</f>
        <v>0</v>
      </c>
      <c r="L133" s="418">
        <v>0</v>
      </c>
    </row>
    <row r="134" spans="1:14" x14ac:dyDescent="0.2">
      <c r="A134" s="1812" t="s">
        <v>812</v>
      </c>
      <c r="B134" s="266">
        <v>4140</v>
      </c>
      <c r="C134" s="413"/>
      <c r="D134" s="413"/>
      <c r="E134" s="435">
        <v>0</v>
      </c>
      <c r="F134" s="413"/>
      <c r="G134" s="413"/>
      <c r="H134" s="412">
        <v>0</v>
      </c>
      <c r="I134" s="506"/>
      <c r="J134" s="413"/>
      <c r="K134" s="420">
        <f>SUM(E134,H134)</f>
        <v>0</v>
      </c>
      <c r="L134" s="412">
        <v>0</v>
      </c>
    </row>
    <row r="135" spans="1:14" ht="22.5" x14ac:dyDescent="0.2">
      <c r="A135" s="1818"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20"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1918</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2" t="s">
        <v>1226</v>
      </c>
      <c r="B139" s="263" t="s">
        <v>582</v>
      </c>
      <c r="C139" s="413"/>
      <c r="D139" s="413"/>
      <c r="E139" s="436"/>
      <c r="F139" s="436"/>
      <c r="G139" s="436"/>
      <c r="H139" s="437"/>
      <c r="I139" s="506"/>
      <c r="J139" s="436"/>
      <c r="K139" s="437"/>
      <c r="L139" s="437"/>
    </row>
    <row r="140" spans="1:14" ht="13.5" customHeight="1" x14ac:dyDescent="0.2">
      <c r="A140" s="1827" t="s">
        <v>719</v>
      </c>
      <c r="B140" s="208"/>
      <c r="C140" s="413"/>
      <c r="D140" s="413"/>
      <c r="E140" s="413"/>
      <c r="F140" s="413"/>
      <c r="G140" s="413"/>
      <c r="H140" s="417"/>
      <c r="I140" s="432"/>
      <c r="J140" s="413"/>
      <c r="K140" s="417"/>
      <c r="L140" s="417"/>
    </row>
    <row r="141" spans="1:14" x14ac:dyDescent="0.2">
      <c r="A141" s="1812" t="s">
        <v>91</v>
      </c>
      <c r="B141" s="266">
        <v>5110</v>
      </c>
      <c r="C141" s="413"/>
      <c r="D141" s="413"/>
      <c r="E141" s="413"/>
      <c r="F141" s="413"/>
      <c r="G141" s="413"/>
      <c r="H141" s="1865">
        <v>0</v>
      </c>
      <c r="I141" s="432"/>
      <c r="J141" s="413"/>
      <c r="K141" s="420">
        <f>SUM(H141)</f>
        <v>0</v>
      </c>
      <c r="L141" s="418">
        <v>0</v>
      </c>
    </row>
    <row r="142" spans="1:14" x14ac:dyDescent="0.2">
      <c r="A142" s="1812" t="s">
        <v>92</v>
      </c>
      <c r="B142" s="266">
        <v>5120</v>
      </c>
      <c r="C142" s="413"/>
      <c r="D142" s="413"/>
      <c r="E142" s="413"/>
      <c r="F142" s="413"/>
      <c r="G142" s="413"/>
      <c r="H142" s="412">
        <v>0</v>
      </c>
      <c r="I142" s="432"/>
      <c r="J142" s="413"/>
      <c r="K142" s="420">
        <f>SUM(H142)</f>
        <v>0</v>
      </c>
      <c r="L142" s="412">
        <v>0</v>
      </c>
    </row>
    <row r="143" spans="1:14" ht="12.75" customHeight="1" x14ac:dyDescent="0.2">
      <c r="A143" s="1812" t="s">
        <v>1391</v>
      </c>
      <c r="B143" s="114" t="s">
        <v>721</v>
      </c>
      <c r="C143" s="413"/>
      <c r="D143" s="413"/>
      <c r="E143" s="413"/>
      <c r="F143" s="413"/>
      <c r="G143" s="413"/>
      <c r="H143" s="412">
        <v>0</v>
      </c>
      <c r="I143" s="432"/>
      <c r="J143" s="413"/>
      <c r="K143" s="420">
        <f>SUM(H143)</f>
        <v>0</v>
      </c>
      <c r="L143" s="412">
        <v>0</v>
      </c>
    </row>
    <row r="144" spans="1:14" x14ac:dyDescent="0.2">
      <c r="A144" s="1812" t="s">
        <v>93</v>
      </c>
      <c r="B144" s="266" t="s">
        <v>692</v>
      </c>
      <c r="C144" s="413"/>
      <c r="D144" s="413"/>
      <c r="E144" s="413"/>
      <c r="F144" s="413"/>
      <c r="G144" s="413"/>
      <c r="H144" s="412">
        <v>0</v>
      </c>
      <c r="I144" s="432"/>
      <c r="J144" s="413"/>
      <c r="K144" s="420">
        <f>SUM(H144)</f>
        <v>0</v>
      </c>
      <c r="L144" s="412">
        <v>0</v>
      </c>
    </row>
    <row r="145" spans="1:14" ht="12.75" customHeight="1" x14ac:dyDescent="0.2">
      <c r="A145" s="1812"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30"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2"/>
      <c r="I149" s="430"/>
      <c r="J149" s="413"/>
      <c r="K149" s="417"/>
      <c r="L149" s="423">
        <v>0</v>
      </c>
    </row>
    <row r="150" spans="1:14" ht="12.75" customHeight="1" thickTop="1" thickBot="1" x14ac:dyDescent="0.25">
      <c r="A150" s="2245" t="s">
        <v>724</v>
      </c>
      <c r="B150" s="2246"/>
      <c r="C150" s="415">
        <f>SUM(C129,C130,C138,C148,C149)</f>
        <v>743463</v>
      </c>
      <c r="D150" s="415">
        <f t="shared" ref="D150:K150" si="16">SUM(D129,D130,D138,D148,D149)</f>
        <v>72124</v>
      </c>
      <c r="E150" s="415">
        <f t="shared" si="16"/>
        <v>333564</v>
      </c>
      <c r="F150" s="415">
        <f t="shared" si="16"/>
        <v>449637</v>
      </c>
      <c r="G150" s="415">
        <f t="shared" si="16"/>
        <v>121192</v>
      </c>
      <c r="H150" s="415">
        <f t="shared" si="16"/>
        <v>3133</v>
      </c>
      <c r="I150" s="415">
        <f t="shared" si="16"/>
        <v>0</v>
      </c>
      <c r="J150" s="415">
        <f t="shared" si="16"/>
        <v>0</v>
      </c>
      <c r="K150" s="415">
        <f t="shared" si="16"/>
        <v>1723113</v>
      </c>
      <c r="L150" s="415">
        <f>SUM(L129,L130,L138,L148,L149)</f>
        <v>1859800</v>
      </c>
    </row>
    <row r="151" spans="1:14" ht="12.75" customHeight="1" thickTop="1" x14ac:dyDescent="0.2">
      <c r="A151" s="2241" t="s">
        <v>1403</v>
      </c>
      <c r="B151" s="2242"/>
      <c r="C151" s="416"/>
      <c r="D151" s="416"/>
      <c r="E151" s="416"/>
      <c r="F151" s="416"/>
      <c r="G151" s="416"/>
      <c r="H151" s="416"/>
      <c r="I151" s="416"/>
      <c r="J151" s="413"/>
      <c r="K151" s="439">
        <f>'Revenues 9-14'!D275-'Expenditures 15-22'!K150</f>
        <v>-40839</v>
      </c>
      <c r="L151" s="416"/>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128"/>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2"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7" t="s">
        <v>719</v>
      </c>
      <c r="B156" s="208"/>
      <c r="C156" s="413"/>
      <c r="D156" s="413"/>
      <c r="E156" s="413"/>
      <c r="F156" s="413"/>
      <c r="G156" s="413"/>
      <c r="H156" s="413"/>
      <c r="I156" s="413"/>
      <c r="J156" s="413"/>
      <c r="K156" s="417"/>
      <c r="L156" s="417"/>
      <c r="M156" s="904"/>
      <c r="N156" s="904"/>
    </row>
    <row r="157" spans="1:14" x14ac:dyDescent="0.2">
      <c r="A157" s="1812" t="s">
        <v>91</v>
      </c>
      <c r="B157" s="266">
        <v>5110</v>
      </c>
      <c r="C157" s="413"/>
      <c r="D157" s="413"/>
      <c r="E157" s="413"/>
      <c r="F157" s="413"/>
      <c r="G157" s="413"/>
      <c r="H157" s="412">
        <v>0</v>
      </c>
      <c r="I157" s="413"/>
      <c r="J157" s="413"/>
      <c r="K157" s="414">
        <f>SUM(C157:J157)</f>
        <v>0</v>
      </c>
      <c r="L157" s="412">
        <v>0</v>
      </c>
    </row>
    <row r="158" spans="1:14" x14ac:dyDescent="0.2">
      <c r="A158" s="1812" t="s">
        <v>92</v>
      </c>
      <c r="B158" s="266">
        <v>5120</v>
      </c>
      <c r="C158" s="413"/>
      <c r="D158" s="413"/>
      <c r="E158" s="413"/>
      <c r="F158" s="413"/>
      <c r="G158" s="413"/>
      <c r="H158" s="412">
        <v>0</v>
      </c>
      <c r="I158" s="413"/>
      <c r="J158" s="413"/>
      <c r="K158" s="414">
        <f>SUM(C158:J158)</f>
        <v>0</v>
      </c>
      <c r="L158" s="412">
        <v>0</v>
      </c>
    </row>
    <row r="159" spans="1:14" ht="12.75" customHeight="1" x14ac:dyDescent="0.2">
      <c r="A159" s="1812" t="s">
        <v>1391</v>
      </c>
      <c r="B159" s="266" t="s">
        <v>721</v>
      </c>
      <c r="C159" s="413"/>
      <c r="D159" s="413"/>
      <c r="E159" s="413"/>
      <c r="F159" s="413"/>
      <c r="G159" s="413"/>
      <c r="H159" s="412">
        <v>0</v>
      </c>
      <c r="I159" s="413"/>
      <c r="J159" s="413"/>
      <c r="K159" s="414">
        <f>SUM(C159:J159)</f>
        <v>0</v>
      </c>
      <c r="L159" s="412">
        <v>0</v>
      </c>
    </row>
    <row r="160" spans="1:14" x14ac:dyDescent="0.2">
      <c r="A160" s="1812" t="s">
        <v>93</v>
      </c>
      <c r="B160" s="114" t="s">
        <v>692</v>
      </c>
      <c r="C160" s="413"/>
      <c r="D160" s="413"/>
      <c r="E160" s="413"/>
      <c r="F160" s="413"/>
      <c r="G160" s="413"/>
      <c r="H160" s="412">
        <v>0</v>
      </c>
      <c r="I160" s="413"/>
      <c r="J160" s="413"/>
      <c r="K160" s="414">
        <f>SUM(C160:J160)</f>
        <v>0</v>
      </c>
      <c r="L160" s="412">
        <v>0</v>
      </c>
    </row>
    <row r="161" spans="1:14" ht="12.75" customHeight="1" x14ac:dyDescent="0.2">
      <c r="A161" s="1812"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3" t="s">
        <v>39</v>
      </c>
      <c r="C163" s="413"/>
      <c r="D163" s="413"/>
      <c r="E163" s="413"/>
      <c r="F163" s="413"/>
      <c r="G163" s="413"/>
      <c r="H163" s="1862">
        <v>105440</v>
      </c>
      <c r="I163" s="413"/>
      <c r="J163" s="413"/>
      <c r="K163" s="414">
        <f>SUM(C163:H163)</f>
        <v>105440</v>
      </c>
      <c r="L163" s="1862">
        <v>110000</v>
      </c>
    </row>
    <row r="164" spans="1:14" ht="33.75" customHeight="1" x14ac:dyDescent="0.2">
      <c r="A164" s="1832" t="s">
        <v>293</v>
      </c>
      <c r="B164" s="535" t="s">
        <v>32</v>
      </c>
      <c r="C164" s="413"/>
      <c r="D164" s="413"/>
      <c r="E164" s="413"/>
      <c r="F164" s="413"/>
      <c r="G164" s="413"/>
      <c r="H164" s="1865">
        <v>1856006</v>
      </c>
      <c r="I164" s="413"/>
      <c r="J164" s="413"/>
      <c r="K164" s="414">
        <f>SUM(C164:J164)</f>
        <v>1856006</v>
      </c>
      <c r="L164" s="1865">
        <v>1850000</v>
      </c>
    </row>
    <row r="165" spans="1:14" ht="13.5" customHeight="1" thickBot="1" x14ac:dyDescent="0.25">
      <c r="A165" s="1816" t="s">
        <v>885</v>
      </c>
      <c r="B165" s="536" t="s">
        <v>88</v>
      </c>
      <c r="C165" s="413"/>
      <c r="D165" s="413"/>
      <c r="E165" s="426">
        <v>0</v>
      </c>
      <c r="F165" s="413"/>
      <c r="G165" s="413"/>
      <c r="H165" s="1865">
        <v>8600</v>
      </c>
      <c r="I165" s="506"/>
      <c r="J165" s="413"/>
      <c r="K165" s="414">
        <f>SUM(C165:J165)</f>
        <v>8600</v>
      </c>
      <c r="L165" s="1865">
        <v>10000</v>
      </c>
    </row>
    <row r="166" spans="1:14" ht="12.75" customHeight="1" thickTop="1" thickBot="1" x14ac:dyDescent="0.25">
      <c r="A166" s="886" t="s">
        <v>743</v>
      </c>
      <c r="B166" s="467" t="s">
        <v>582</v>
      </c>
      <c r="C166" s="413"/>
      <c r="D166" s="413"/>
      <c r="E166" s="427">
        <f>SUM(E162,E163,E164,E165)</f>
        <v>0</v>
      </c>
      <c r="F166" s="413"/>
      <c r="G166" s="413"/>
      <c r="H166" s="425">
        <f>SUM(H162,H163,H164,H165)</f>
        <v>1970046</v>
      </c>
      <c r="I166" s="436"/>
      <c r="J166" s="413"/>
      <c r="K166" s="425">
        <f>SUM(K162,K163,K164,K165)</f>
        <v>1970046</v>
      </c>
      <c r="L166" s="425">
        <f>SUM(L162,L163,L164,L165)</f>
        <v>1970000</v>
      </c>
    </row>
    <row r="167" spans="1:14" ht="18" customHeight="1" thickTop="1" thickBot="1" x14ac:dyDescent="0.25">
      <c r="A167" s="1857" t="s">
        <v>89</v>
      </c>
      <c r="B167" s="1805" t="s">
        <v>1029</v>
      </c>
      <c r="C167" s="413"/>
      <c r="D167" s="413"/>
      <c r="E167" s="417"/>
      <c r="F167" s="413"/>
      <c r="G167" s="413"/>
      <c r="H167" s="419"/>
      <c r="I167" s="436"/>
      <c r="J167" s="413"/>
      <c r="K167" s="417"/>
      <c r="L167" s="424">
        <v>0</v>
      </c>
    </row>
    <row r="168" spans="1:14" ht="12.75" customHeight="1" thickTop="1" thickBot="1" x14ac:dyDescent="0.25">
      <c r="A168" s="1855" t="s">
        <v>94</v>
      </c>
      <c r="B168" s="1856"/>
      <c r="C168" s="413"/>
      <c r="D168" s="413"/>
      <c r="E168" s="425">
        <f>SUM(E154,E166,E167)</f>
        <v>0</v>
      </c>
      <c r="F168" s="413"/>
      <c r="G168" s="413"/>
      <c r="H168" s="425">
        <f>SUM(H154,H166,H167)</f>
        <v>1970046</v>
      </c>
      <c r="I168" s="436"/>
      <c r="J168" s="413"/>
      <c r="K168" s="425">
        <f>SUM(K154,K166,K167)</f>
        <v>1970046</v>
      </c>
      <c r="L168" s="425">
        <f>SUM(L154,L166,L167)</f>
        <v>1970000</v>
      </c>
    </row>
    <row r="169" spans="1:14" ht="23.25" thickTop="1" x14ac:dyDescent="0.2">
      <c r="A169" s="1824" t="s">
        <v>1177</v>
      </c>
      <c r="B169" s="466"/>
      <c r="C169" s="413"/>
      <c r="D169" s="413"/>
      <c r="E169" s="413"/>
      <c r="F169" s="413"/>
      <c r="G169" s="413"/>
      <c r="H169" s="416"/>
      <c r="I169" s="413"/>
      <c r="J169" s="413"/>
      <c r="K169" s="439">
        <f>'Revenues 9-14'!E275-'Expenditures 15-22'!K168</f>
        <v>-640451</v>
      </c>
      <c r="L169" s="416"/>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5" t="s">
        <v>694</v>
      </c>
      <c r="B173" s="208"/>
      <c r="C173" s="417"/>
      <c r="D173" s="417"/>
      <c r="E173" s="417"/>
      <c r="F173" s="413"/>
      <c r="G173" s="413"/>
      <c r="H173" s="417"/>
      <c r="I173" s="413"/>
      <c r="J173" s="413"/>
      <c r="K173" s="417"/>
      <c r="L173" s="417"/>
      <c r="M173" s="908"/>
      <c r="N173" s="908"/>
    </row>
    <row r="174" spans="1:14" ht="12.75" customHeight="1" x14ac:dyDescent="0.2">
      <c r="A174" s="1812"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6">
        <v>2550</v>
      </c>
      <c r="C176" s="412">
        <v>40950</v>
      </c>
      <c r="D176" s="412">
        <v>8402</v>
      </c>
      <c r="E176" s="412">
        <v>563726</v>
      </c>
      <c r="F176" s="412">
        <v>47756</v>
      </c>
      <c r="G176" s="412">
        <v>0</v>
      </c>
      <c r="H176" s="412">
        <v>0</v>
      </c>
      <c r="I176" s="435">
        <v>0</v>
      </c>
      <c r="J176" s="435">
        <v>0</v>
      </c>
      <c r="K176" s="414">
        <f>SUM(C176:J176)</f>
        <v>660834</v>
      </c>
      <c r="L176" s="412">
        <v>753000</v>
      </c>
    </row>
    <row r="177" spans="1:14" ht="12.75" customHeight="1" thickBot="1" x14ac:dyDescent="0.25">
      <c r="A177" s="1819" t="s">
        <v>1156</v>
      </c>
      <c r="B177" s="1860">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6" t="s">
        <v>972</v>
      </c>
      <c r="B178" s="467" t="s">
        <v>668</v>
      </c>
      <c r="C178" s="425">
        <f>SUM(C174,C176,C177)</f>
        <v>40950</v>
      </c>
      <c r="D178" s="425">
        <f t="shared" ref="D178:J178" si="17">SUM(D174,D176,D177)</f>
        <v>8402</v>
      </c>
      <c r="E178" s="425">
        <f t="shared" si="17"/>
        <v>563726</v>
      </c>
      <c r="F178" s="425">
        <f t="shared" si="17"/>
        <v>47756</v>
      </c>
      <c r="G178" s="425">
        <f t="shared" si="17"/>
        <v>0</v>
      </c>
      <c r="H178" s="425">
        <f t="shared" si="17"/>
        <v>0</v>
      </c>
      <c r="I178" s="425">
        <f t="shared" si="17"/>
        <v>0</v>
      </c>
      <c r="J178" s="425">
        <f t="shared" si="17"/>
        <v>0</v>
      </c>
      <c r="K178" s="425">
        <f>SUM(K174,K176,K177)</f>
        <v>660834</v>
      </c>
      <c r="L178" s="425">
        <f>SUM(L174, L176:L177)</f>
        <v>753000</v>
      </c>
    </row>
    <row r="179" spans="1:14" ht="18" customHeight="1" thickTop="1" thickBot="1" x14ac:dyDescent="0.25">
      <c r="A179" s="1861" t="s">
        <v>1115</v>
      </c>
      <c r="B179" s="1805">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1" t="s">
        <v>95</v>
      </c>
      <c r="B180" s="1868" t="s">
        <v>1028</v>
      </c>
      <c r="C180" s="413"/>
      <c r="D180" s="413"/>
      <c r="E180" s="413"/>
      <c r="F180" s="413"/>
      <c r="G180" s="413"/>
      <c r="H180" s="413"/>
      <c r="I180" s="413"/>
      <c r="J180" s="413"/>
      <c r="K180" s="413"/>
      <c r="L180" s="413"/>
      <c r="M180" s="908"/>
      <c r="N180" s="908"/>
    </row>
    <row r="181" spans="1:14" s="19" customFormat="1" x14ac:dyDescent="0.2">
      <c r="A181" s="1816" t="s">
        <v>1347</v>
      </c>
      <c r="B181" s="208"/>
      <c r="C181" s="413"/>
      <c r="D181" s="413"/>
      <c r="E181" s="413"/>
      <c r="F181" s="413"/>
      <c r="G181" s="413"/>
      <c r="H181" s="413"/>
      <c r="I181" s="413"/>
      <c r="J181" s="413"/>
      <c r="K181" s="413"/>
      <c r="L181" s="413"/>
      <c r="M181" s="908"/>
      <c r="N181" s="908"/>
    </row>
    <row r="182" spans="1:14" x14ac:dyDescent="0.2">
      <c r="A182" s="1812" t="s">
        <v>586</v>
      </c>
      <c r="B182" s="266">
        <v>4110</v>
      </c>
      <c r="C182" s="413"/>
      <c r="D182" s="413"/>
      <c r="E182" s="412">
        <v>0</v>
      </c>
      <c r="F182" s="413"/>
      <c r="G182" s="413"/>
      <c r="H182" s="412">
        <v>0</v>
      </c>
      <c r="I182" s="506"/>
      <c r="J182" s="413"/>
      <c r="K182" s="414">
        <f t="shared" ref="K182:K187" si="18">SUM(E182,H182)</f>
        <v>0</v>
      </c>
      <c r="L182" s="412">
        <v>0</v>
      </c>
    </row>
    <row r="183" spans="1:14" x14ac:dyDescent="0.2">
      <c r="A183" s="1812" t="s">
        <v>349</v>
      </c>
      <c r="B183" s="266">
        <v>4120</v>
      </c>
      <c r="C183" s="413"/>
      <c r="D183" s="413"/>
      <c r="E183" s="412">
        <v>0</v>
      </c>
      <c r="F183" s="413"/>
      <c r="G183" s="413"/>
      <c r="H183" s="412">
        <v>0</v>
      </c>
      <c r="I183" s="506"/>
      <c r="J183" s="413"/>
      <c r="K183" s="414">
        <f t="shared" si="18"/>
        <v>0</v>
      </c>
      <c r="L183" s="412">
        <v>0</v>
      </c>
    </row>
    <row r="184" spans="1:14" x14ac:dyDescent="0.2">
      <c r="A184" s="1812" t="s">
        <v>350</v>
      </c>
      <c r="B184" s="114">
        <v>4130</v>
      </c>
      <c r="C184" s="413"/>
      <c r="D184" s="413"/>
      <c r="E184" s="412">
        <v>0</v>
      </c>
      <c r="F184" s="413"/>
      <c r="G184" s="413"/>
      <c r="H184" s="412">
        <v>0</v>
      </c>
      <c r="I184" s="506"/>
      <c r="J184" s="413"/>
      <c r="K184" s="414">
        <f t="shared" si="18"/>
        <v>0</v>
      </c>
      <c r="L184" s="412">
        <v>0</v>
      </c>
    </row>
    <row r="185" spans="1:14" x14ac:dyDescent="0.2">
      <c r="A185" s="1812" t="s">
        <v>812</v>
      </c>
      <c r="B185" s="266">
        <v>4140</v>
      </c>
      <c r="C185" s="413"/>
      <c r="D185" s="413"/>
      <c r="E185" s="412">
        <v>0</v>
      </c>
      <c r="F185" s="413"/>
      <c r="G185" s="413"/>
      <c r="H185" s="412">
        <v>0</v>
      </c>
      <c r="I185" s="506"/>
      <c r="J185" s="413"/>
      <c r="K185" s="414">
        <f t="shared" si="18"/>
        <v>0</v>
      </c>
      <c r="L185" s="412">
        <v>0</v>
      </c>
    </row>
    <row r="186" spans="1:14" x14ac:dyDescent="0.2">
      <c r="A186" s="1812" t="s">
        <v>90</v>
      </c>
      <c r="B186" s="266">
        <v>4170</v>
      </c>
      <c r="C186" s="413"/>
      <c r="D186" s="413"/>
      <c r="E186" s="412">
        <v>0</v>
      </c>
      <c r="F186" s="413"/>
      <c r="G186" s="413"/>
      <c r="H186" s="412">
        <v>0</v>
      </c>
      <c r="I186" s="506"/>
      <c r="J186" s="413"/>
      <c r="K186" s="414">
        <f t="shared" si="18"/>
        <v>0</v>
      </c>
      <c r="L186" s="412">
        <v>0</v>
      </c>
    </row>
    <row r="187" spans="1:14" ht="22.5" x14ac:dyDescent="0.2">
      <c r="A187" s="1818"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2" t="s">
        <v>96</v>
      </c>
      <c r="B189" s="268" t="s">
        <v>1106</v>
      </c>
      <c r="C189" s="413"/>
      <c r="D189" s="413"/>
      <c r="E189" s="1862">
        <v>0</v>
      </c>
      <c r="F189" s="413"/>
      <c r="G189" s="413"/>
      <c r="H189" s="1862">
        <v>0</v>
      </c>
      <c r="I189" s="506"/>
      <c r="J189" s="413"/>
      <c r="K189" s="429">
        <f>SUM(E189,H189)</f>
        <v>0</v>
      </c>
      <c r="L189" s="1862">
        <v>0</v>
      </c>
    </row>
    <row r="190" spans="1:14" ht="12.75" customHeight="1" thickBot="1" x14ac:dyDescent="0.25">
      <c r="A190" s="886" t="s">
        <v>1918</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8"/>
      <c r="N191" s="908"/>
    </row>
    <row r="192" spans="1:14" s="19" customFormat="1" ht="13.5" customHeight="1" x14ac:dyDescent="0.2">
      <c r="A192" s="1827" t="s">
        <v>97</v>
      </c>
      <c r="B192" s="208"/>
      <c r="C192" s="413"/>
      <c r="D192" s="413"/>
      <c r="E192" s="413"/>
      <c r="F192" s="413"/>
      <c r="G192" s="413"/>
      <c r="H192" s="413"/>
      <c r="I192" s="413"/>
      <c r="J192" s="413"/>
      <c r="K192" s="413"/>
      <c r="L192" s="413"/>
      <c r="M192" s="908"/>
      <c r="N192" s="908"/>
    </row>
    <row r="193" spans="1:14" x14ac:dyDescent="0.2">
      <c r="A193" s="1812" t="s">
        <v>91</v>
      </c>
      <c r="B193" s="266">
        <v>5110</v>
      </c>
      <c r="C193" s="413"/>
      <c r="D193" s="413"/>
      <c r="E193" s="413"/>
      <c r="F193" s="413"/>
      <c r="G193" s="413"/>
      <c r="H193" s="412">
        <v>0</v>
      </c>
      <c r="I193" s="413"/>
      <c r="J193" s="413"/>
      <c r="K193" s="414">
        <f>SUM(H193)</f>
        <v>0</v>
      </c>
      <c r="L193" s="412">
        <v>0</v>
      </c>
    </row>
    <row r="194" spans="1:14" x14ac:dyDescent="0.2">
      <c r="A194" s="1812" t="s">
        <v>92</v>
      </c>
      <c r="B194" s="266">
        <v>5120</v>
      </c>
      <c r="C194" s="413"/>
      <c r="D194" s="413"/>
      <c r="E194" s="413"/>
      <c r="F194" s="413"/>
      <c r="G194" s="413"/>
      <c r="H194" s="412">
        <v>0</v>
      </c>
      <c r="I194" s="413"/>
      <c r="J194" s="413"/>
      <c r="K194" s="414">
        <f>SUM(H194)</f>
        <v>0</v>
      </c>
      <c r="L194" s="412">
        <v>0</v>
      </c>
    </row>
    <row r="195" spans="1:14" ht="12.75" customHeight="1" x14ac:dyDescent="0.2">
      <c r="A195" s="1812" t="s">
        <v>1391</v>
      </c>
      <c r="B195" s="114" t="s">
        <v>721</v>
      </c>
      <c r="C195" s="413"/>
      <c r="D195" s="413"/>
      <c r="E195" s="413"/>
      <c r="F195" s="413"/>
      <c r="G195" s="413"/>
      <c r="H195" s="412">
        <v>0</v>
      </c>
      <c r="I195" s="413"/>
      <c r="J195" s="413"/>
      <c r="K195" s="414">
        <f>SUM(H195)</f>
        <v>0</v>
      </c>
      <c r="L195" s="412">
        <v>0</v>
      </c>
    </row>
    <row r="196" spans="1:14" x14ac:dyDescent="0.2">
      <c r="A196" s="1812" t="s">
        <v>93</v>
      </c>
      <c r="B196" s="266" t="s">
        <v>692</v>
      </c>
      <c r="C196" s="413"/>
      <c r="D196" s="413"/>
      <c r="E196" s="413"/>
      <c r="F196" s="413"/>
      <c r="G196" s="413"/>
      <c r="H196" s="412">
        <v>0</v>
      </c>
      <c r="I196" s="413"/>
      <c r="J196" s="413"/>
      <c r="K196" s="414">
        <f>SUM(H196)</f>
        <v>0</v>
      </c>
      <c r="L196" s="412">
        <v>0</v>
      </c>
    </row>
    <row r="197" spans="1:14" x14ac:dyDescent="0.2">
      <c r="A197" s="1837"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9">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6" t="s">
        <v>885</v>
      </c>
      <c r="B201" s="536" t="s">
        <v>88</v>
      </c>
      <c r="C201" s="413"/>
      <c r="D201" s="413"/>
      <c r="E201" s="413"/>
      <c r="F201" s="413"/>
      <c r="G201" s="413"/>
      <c r="H201" s="435">
        <v>0</v>
      </c>
      <c r="I201" s="413"/>
      <c r="J201" s="413"/>
      <c r="K201" s="1060">
        <f>H201</f>
        <v>0</v>
      </c>
      <c r="L201" s="412">
        <v>0</v>
      </c>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v>0</v>
      </c>
    </row>
    <row r="204" spans="1:14" ht="12.75" customHeight="1" thickTop="1" thickBot="1" x14ac:dyDescent="0.25">
      <c r="A204" s="1833" t="s">
        <v>317</v>
      </c>
      <c r="B204" s="469"/>
      <c r="C204" s="415">
        <f>SUM(C178,C179)</f>
        <v>40950</v>
      </c>
      <c r="D204" s="415">
        <f>SUM(D178,D179)</f>
        <v>8402</v>
      </c>
      <c r="E204" s="415">
        <f>SUM(E178,E179,E190)</f>
        <v>563726</v>
      </c>
      <c r="F204" s="415">
        <f>SUM(F178,F179)</f>
        <v>47756</v>
      </c>
      <c r="G204" s="415">
        <f>SUM(G178,G179)</f>
        <v>0</v>
      </c>
      <c r="H204" s="415">
        <f>SUM(H178,H179,H190,H202,H203)</f>
        <v>0</v>
      </c>
      <c r="I204" s="415">
        <f>SUM(I178,I179)</f>
        <v>0</v>
      </c>
      <c r="J204" s="415">
        <f>SUM(J178,J179)</f>
        <v>0</v>
      </c>
      <c r="K204" s="414">
        <f>SUM(K178,K179,K190,K202,K203)</f>
        <v>660834</v>
      </c>
      <c r="L204" s="415">
        <f>SUM(L178,L179,L190,L202,L203)</f>
        <v>753000</v>
      </c>
    </row>
    <row r="205" spans="1:14" ht="23.25" thickTop="1" x14ac:dyDescent="0.2">
      <c r="A205" s="1824" t="s">
        <v>1177</v>
      </c>
      <c r="B205" s="466"/>
      <c r="C205" s="416"/>
      <c r="D205" s="416"/>
      <c r="E205" s="416"/>
      <c r="F205" s="416"/>
      <c r="G205" s="416"/>
      <c r="H205" s="416"/>
      <c r="I205" s="413"/>
      <c r="J205" s="413"/>
      <c r="K205" s="439">
        <f>'Revenues 9-14'!F275-'Expenditures 15-22'!K204</f>
        <v>61830</v>
      </c>
      <c r="L205" s="416"/>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2" t="s">
        <v>1137</v>
      </c>
      <c r="B209" s="266">
        <v>1100</v>
      </c>
      <c r="C209" s="413"/>
      <c r="D209" s="412">
        <v>64806</v>
      </c>
      <c r="E209" s="413"/>
      <c r="F209" s="413"/>
      <c r="G209" s="413"/>
      <c r="H209" s="413"/>
      <c r="I209" s="413"/>
      <c r="J209" s="413"/>
      <c r="K209" s="414">
        <f>D209</f>
        <v>64806</v>
      </c>
      <c r="L209" s="412">
        <v>69210</v>
      </c>
    </row>
    <row r="210" spans="1:12" x14ac:dyDescent="0.2">
      <c r="A210" s="1812" t="s">
        <v>171</v>
      </c>
      <c r="B210" s="266" t="s">
        <v>1143</v>
      </c>
      <c r="C210" s="413"/>
      <c r="D210" s="435">
        <v>9983</v>
      </c>
      <c r="E210" s="413"/>
      <c r="F210" s="413"/>
      <c r="G210" s="413"/>
      <c r="H210" s="413"/>
      <c r="I210" s="413"/>
      <c r="J210" s="413"/>
      <c r="K210" s="414">
        <f t="shared" ref="K210:K222" si="19">D210</f>
        <v>9983</v>
      </c>
      <c r="L210" s="412">
        <v>8544</v>
      </c>
    </row>
    <row r="211" spans="1:12" x14ac:dyDescent="0.2">
      <c r="A211" s="1812" t="s">
        <v>172</v>
      </c>
      <c r="B211" s="266">
        <v>1200</v>
      </c>
      <c r="C211" s="413"/>
      <c r="D211" s="412">
        <v>45939</v>
      </c>
      <c r="E211" s="413"/>
      <c r="F211" s="413"/>
      <c r="G211" s="413"/>
      <c r="H211" s="413"/>
      <c r="I211" s="413"/>
      <c r="J211" s="413"/>
      <c r="K211" s="414">
        <f t="shared" si="19"/>
        <v>45939</v>
      </c>
      <c r="L211" s="412">
        <v>34874</v>
      </c>
    </row>
    <row r="212" spans="1:12" x14ac:dyDescent="0.2">
      <c r="A212" s="1812" t="s">
        <v>318</v>
      </c>
      <c r="B212" s="266" t="s">
        <v>1144</v>
      </c>
      <c r="C212" s="413"/>
      <c r="D212" s="435">
        <v>0</v>
      </c>
      <c r="E212" s="413"/>
      <c r="F212" s="413"/>
      <c r="G212" s="413"/>
      <c r="H212" s="413"/>
      <c r="I212" s="413"/>
      <c r="J212" s="413"/>
      <c r="K212" s="414">
        <f t="shared" si="19"/>
        <v>0</v>
      </c>
      <c r="L212" s="412">
        <v>0</v>
      </c>
    </row>
    <row r="213" spans="1:12" x14ac:dyDescent="0.2">
      <c r="A213" s="1812" t="s">
        <v>319</v>
      </c>
      <c r="B213" s="266">
        <v>1250</v>
      </c>
      <c r="C213" s="413"/>
      <c r="D213" s="412">
        <v>0</v>
      </c>
      <c r="E213" s="413"/>
      <c r="F213" s="413"/>
      <c r="G213" s="413"/>
      <c r="H213" s="413"/>
      <c r="I213" s="413"/>
      <c r="J213" s="413"/>
      <c r="K213" s="414">
        <f t="shared" si="19"/>
        <v>0</v>
      </c>
      <c r="L213" s="412">
        <v>0</v>
      </c>
    </row>
    <row r="214" spans="1:12" x14ac:dyDescent="0.2">
      <c r="A214" s="1812" t="s">
        <v>320</v>
      </c>
      <c r="B214" s="266" t="s">
        <v>169</v>
      </c>
      <c r="C214" s="413"/>
      <c r="D214" s="435">
        <v>0</v>
      </c>
      <c r="E214" s="413"/>
      <c r="F214" s="413"/>
      <c r="G214" s="413"/>
      <c r="H214" s="413"/>
      <c r="I214" s="413"/>
      <c r="J214" s="413"/>
      <c r="K214" s="414">
        <f t="shared" si="19"/>
        <v>0</v>
      </c>
      <c r="L214" s="412">
        <v>0</v>
      </c>
    </row>
    <row r="215" spans="1:12" x14ac:dyDescent="0.2">
      <c r="A215" s="1812" t="s">
        <v>1138</v>
      </c>
      <c r="B215" s="266">
        <v>1300</v>
      </c>
      <c r="C215" s="413"/>
      <c r="D215" s="412">
        <v>0</v>
      </c>
      <c r="E215" s="413"/>
      <c r="F215" s="413"/>
      <c r="G215" s="413"/>
      <c r="H215" s="413"/>
      <c r="I215" s="413"/>
      <c r="J215" s="413"/>
      <c r="K215" s="414">
        <f t="shared" si="19"/>
        <v>0</v>
      </c>
      <c r="L215" s="412">
        <v>0</v>
      </c>
    </row>
    <row r="216" spans="1:12" x14ac:dyDescent="0.2">
      <c r="A216" s="1812" t="s">
        <v>840</v>
      </c>
      <c r="B216" s="266">
        <v>1400</v>
      </c>
      <c r="C216" s="413"/>
      <c r="D216" s="412">
        <v>7162</v>
      </c>
      <c r="E216" s="413"/>
      <c r="F216" s="413"/>
      <c r="G216" s="413"/>
      <c r="H216" s="413"/>
      <c r="I216" s="413"/>
      <c r="J216" s="413"/>
      <c r="K216" s="414">
        <f t="shared" si="19"/>
        <v>7162</v>
      </c>
      <c r="L216" s="412">
        <v>7676</v>
      </c>
    </row>
    <row r="217" spans="1:12" x14ac:dyDescent="0.2">
      <c r="A217" s="1812" t="s">
        <v>1139</v>
      </c>
      <c r="B217" s="266">
        <v>1500</v>
      </c>
      <c r="C217" s="413"/>
      <c r="D217" s="412">
        <v>7755</v>
      </c>
      <c r="E217" s="413"/>
      <c r="F217" s="413"/>
      <c r="G217" s="413"/>
      <c r="H217" s="413"/>
      <c r="I217" s="413"/>
      <c r="J217" s="413"/>
      <c r="K217" s="414">
        <f t="shared" si="19"/>
        <v>7755</v>
      </c>
      <c r="L217" s="412">
        <v>7837</v>
      </c>
    </row>
    <row r="218" spans="1:12" x14ac:dyDescent="0.2">
      <c r="A218" s="1812" t="s">
        <v>1140</v>
      </c>
      <c r="B218" s="266">
        <v>1600</v>
      </c>
      <c r="C218" s="413"/>
      <c r="D218" s="412">
        <v>0</v>
      </c>
      <c r="E218" s="413"/>
      <c r="F218" s="413"/>
      <c r="G218" s="413"/>
      <c r="H218" s="413"/>
      <c r="I218" s="413"/>
      <c r="J218" s="413"/>
      <c r="K218" s="414">
        <f t="shared" si="19"/>
        <v>0</v>
      </c>
      <c r="L218" s="412">
        <v>0</v>
      </c>
    </row>
    <row r="219" spans="1:12" x14ac:dyDescent="0.2">
      <c r="A219" s="1812" t="s">
        <v>1165</v>
      </c>
      <c r="B219" s="266">
        <v>1650</v>
      </c>
      <c r="C219" s="413"/>
      <c r="D219" s="412">
        <v>0</v>
      </c>
      <c r="E219" s="413"/>
      <c r="F219" s="413"/>
      <c r="G219" s="413"/>
      <c r="H219" s="413"/>
      <c r="I219" s="413"/>
      <c r="J219" s="413"/>
      <c r="K219" s="414">
        <f t="shared" si="19"/>
        <v>0</v>
      </c>
      <c r="L219" s="412">
        <v>0</v>
      </c>
    </row>
    <row r="220" spans="1:12" x14ac:dyDescent="0.2">
      <c r="A220" s="1812" t="s">
        <v>841</v>
      </c>
      <c r="B220" s="266" t="s">
        <v>170</v>
      </c>
      <c r="C220" s="413"/>
      <c r="D220" s="435">
        <v>414</v>
      </c>
      <c r="E220" s="413"/>
      <c r="F220" s="413"/>
      <c r="G220" s="413"/>
      <c r="H220" s="413"/>
      <c r="I220" s="413"/>
      <c r="J220" s="413"/>
      <c r="K220" s="414">
        <f t="shared" si="19"/>
        <v>414</v>
      </c>
      <c r="L220" s="412">
        <v>428</v>
      </c>
    </row>
    <row r="221" spans="1:12" x14ac:dyDescent="0.2">
      <c r="A221" s="1812" t="s">
        <v>1285</v>
      </c>
      <c r="B221" s="266">
        <v>1800</v>
      </c>
      <c r="C221" s="413"/>
      <c r="D221" s="412">
        <v>0</v>
      </c>
      <c r="E221" s="413"/>
      <c r="F221" s="413"/>
      <c r="G221" s="413"/>
      <c r="H221" s="413"/>
      <c r="I221" s="413"/>
      <c r="J221" s="413"/>
      <c r="K221" s="414">
        <f t="shared" si="19"/>
        <v>0</v>
      </c>
      <c r="L221" s="412">
        <v>0</v>
      </c>
    </row>
    <row r="222" spans="1:12" x14ac:dyDescent="0.2">
      <c r="A222" s="1812"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136059</v>
      </c>
      <c r="E223" s="413"/>
      <c r="F223" s="413"/>
      <c r="G223" s="413"/>
      <c r="H223" s="413"/>
      <c r="I223" s="413"/>
      <c r="J223" s="413"/>
      <c r="K223" s="415">
        <f>SUM(K209:K222)</f>
        <v>136059</v>
      </c>
      <c r="L223" s="415">
        <f>SUM(L209:L222)</f>
        <v>128569</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v>0</v>
      </c>
      <c r="E226" s="413"/>
      <c r="F226" s="413"/>
      <c r="G226" s="413"/>
      <c r="H226" s="413"/>
      <c r="I226" s="413"/>
      <c r="J226" s="413"/>
      <c r="K226" s="414">
        <f t="shared" ref="K226:K231" si="20">D226</f>
        <v>0</v>
      </c>
      <c r="L226" s="412">
        <v>0</v>
      </c>
    </row>
    <row r="227" spans="1:12" x14ac:dyDescent="0.2">
      <c r="A227" s="1812" t="s">
        <v>1288</v>
      </c>
      <c r="B227" s="266">
        <v>2120</v>
      </c>
      <c r="C227" s="413"/>
      <c r="D227" s="412">
        <v>4336</v>
      </c>
      <c r="E227" s="413"/>
      <c r="F227" s="413"/>
      <c r="G227" s="413"/>
      <c r="H227" s="413"/>
      <c r="I227" s="413"/>
      <c r="J227" s="413"/>
      <c r="K227" s="414">
        <f t="shared" si="20"/>
        <v>4336</v>
      </c>
      <c r="L227" s="412">
        <v>6167</v>
      </c>
    </row>
    <row r="228" spans="1:12" x14ac:dyDescent="0.2">
      <c r="A228" s="1812" t="s">
        <v>222</v>
      </c>
      <c r="B228" s="266">
        <v>2130</v>
      </c>
      <c r="C228" s="413"/>
      <c r="D228" s="412">
        <v>0</v>
      </c>
      <c r="E228" s="413"/>
      <c r="F228" s="413"/>
      <c r="G228" s="413"/>
      <c r="H228" s="413"/>
      <c r="I228" s="413"/>
      <c r="J228" s="413"/>
      <c r="K228" s="414">
        <f t="shared" si="20"/>
        <v>0</v>
      </c>
      <c r="L228" s="412">
        <v>0</v>
      </c>
    </row>
    <row r="229" spans="1:12" x14ac:dyDescent="0.2">
      <c r="A229" s="1812" t="s">
        <v>223</v>
      </c>
      <c r="B229" s="266">
        <v>2140</v>
      </c>
      <c r="C229" s="413"/>
      <c r="D229" s="412">
        <v>0</v>
      </c>
      <c r="E229" s="413"/>
      <c r="F229" s="413"/>
      <c r="G229" s="413"/>
      <c r="H229" s="413"/>
      <c r="I229" s="413"/>
      <c r="J229" s="413"/>
      <c r="K229" s="414">
        <f t="shared" si="20"/>
        <v>0</v>
      </c>
      <c r="L229" s="412">
        <v>0</v>
      </c>
    </row>
    <row r="230" spans="1:12" x14ac:dyDescent="0.2">
      <c r="A230" s="1812" t="s">
        <v>224</v>
      </c>
      <c r="B230" s="266">
        <v>2150</v>
      </c>
      <c r="C230" s="413"/>
      <c r="D230" s="412">
        <v>518</v>
      </c>
      <c r="E230" s="413"/>
      <c r="F230" s="413"/>
      <c r="G230" s="413"/>
      <c r="H230" s="413"/>
      <c r="I230" s="413"/>
      <c r="J230" s="413"/>
      <c r="K230" s="414">
        <f t="shared" si="20"/>
        <v>518</v>
      </c>
      <c r="L230" s="412">
        <v>584</v>
      </c>
    </row>
    <row r="231" spans="1:12" x14ac:dyDescent="0.2">
      <c r="A231" s="1812"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4854</v>
      </c>
      <c r="E232" s="413"/>
      <c r="F232" s="413"/>
      <c r="G232" s="413"/>
      <c r="H232" s="413"/>
      <c r="I232" s="413"/>
      <c r="J232" s="413"/>
      <c r="K232" s="415">
        <f>SUM(K226:K231)</f>
        <v>4854</v>
      </c>
      <c r="L232" s="415">
        <f>SUM(L226:L231)</f>
        <v>6751</v>
      </c>
    </row>
    <row r="233" spans="1:12" ht="13.5" thickTop="1" x14ac:dyDescent="0.2">
      <c r="A233" s="1817" t="s">
        <v>695</v>
      </c>
      <c r="B233" s="465"/>
      <c r="C233" s="413"/>
      <c r="D233" s="419"/>
      <c r="E233" s="413"/>
      <c r="F233" s="413"/>
      <c r="G233" s="413"/>
      <c r="H233" s="413"/>
      <c r="I233" s="413"/>
      <c r="J233" s="413"/>
      <c r="K233" s="419"/>
      <c r="L233" s="419"/>
    </row>
    <row r="234" spans="1:12" x14ac:dyDescent="0.2">
      <c r="A234" s="1812" t="s">
        <v>975</v>
      </c>
      <c r="B234" s="266">
        <v>2210</v>
      </c>
      <c r="C234" s="413"/>
      <c r="D234" s="1865">
        <v>50</v>
      </c>
      <c r="E234" s="413"/>
      <c r="F234" s="413"/>
      <c r="G234" s="413"/>
      <c r="H234" s="413"/>
      <c r="I234" s="413"/>
      <c r="J234" s="413"/>
      <c r="K234" s="420">
        <f>D234</f>
        <v>50</v>
      </c>
      <c r="L234" s="418">
        <v>44</v>
      </c>
    </row>
    <row r="235" spans="1:12" x14ac:dyDescent="0.2">
      <c r="A235" s="1812" t="s">
        <v>976</v>
      </c>
      <c r="B235" s="266">
        <v>2220</v>
      </c>
      <c r="C235" s="413"/>
      <c r="D235" s="412">
        <v>30935</v>
      </c>
      <c r="E235" s="413"/>
      <c r="F235" s="413"/>
      <c r="G235" s="413"/>
      <c r="H235" s="413"/>
      <c r="I235" s="413"/>
      <c r="J235" s="413"/>
      <c r="K235" s="420">
        <f>D235</f>
        <v>30935</v>
      </c>
      <c r="L235" s="412">
        <v>27284</v>
      </c>
    </row>
    <row r="236" spans="1:12" x14ac:dyDescent="0.2">
      <c r="A236" s="1812" t="s">
        <v>977</v>
      </c>
      <c r="B236" s="266">
        <v>2230</v>
      </c>
      <c r="C236" s="413"/>
      <c r="D236" s="412">
        <v>0</v>
      </c>
      <c r="E236" s="413"/>
      <c r="F236" s="413"/>
      <c r="G236" s="413"/>
      <c r="H236" s="413"/>
      <c r="I236" s="413"/>
      <c r="J236" s="413"/>
      <c r="K236" s="420">
        <f>D236</f>
        <v>0</v>
      </c>
      <c r="L236" s="412">
        <v>0</v>
      </c>
    </row>
    <row r="237" spans="1:12" ht="12.75" customHeight="1" thickBot="1" x14ac:dyDescent="0.25">
      <c r="A237" s="1838" t="s">
        <v>660</v>
      </c>
      <c r="B237" s="877">
        <v>2200</v>
      </c>
      <c r="C237" s="413"/>
      <c r="D237" s="415">
        <f>SUM(D234:D236)</f>
        <v>30985</v>
      </c>
      <c r="E237" s="413"/>
      <c r="F237" s="413"/>
      <c r="G237" s="413"/>
      <c r="H237" s="413"/>
      <c r="I237" s="413"/>
      <c r="J237" s="413"/>
      <c r="K237" s="415">
        <f>SUM(K234:K236)</f>
        <v>30985</v>
      </c>
      <c r="L237" s="415">
        <f>SUM(L234:L236)</f>
        <v>27328</v>
      </c>
    </row>
    <row r="238" spans="1:12" ht="13.5" thickTop="1" x14ac:dyDescent="0.2">
      <c r="A238" s="1817" t="s">
        <v>714</v>
      </c>
      <c r="B238" s="534"/>
      <c r="C238" s="413"/>
      <c r="D238" s="419"/>
      <c r="E238" s="413"/>
      <c r="F238" s="413"/>
      <c r="G238" s="413"/>
      <c r="H238" s="413"/>
      <c r="I238" s="413"/>
      <c r="J238" s="413"/>
      <c r="K238" s="419"/>
      <c r="L238" s="419"/>
    </row>
    <row r="239" spans="1:12" x14ac:dyDescent="0.2">
      <c r="A239" s="1812" t="s">
        <v>978</v>
      </c>
      <c r="B239" s="266">
        <v>2310</v>
      </c>
      <c r="C239" s="413"/>
      <c r="D239" s="1865">
        <v>210</v>
      </c>
      <c r="E239" s="413"/>
      <c r="F239" s="413"/>
      <c r="G239" s="413"/>
      <c r="H239" s="413"/>
      <c r="I239" s="413"/>
      <c r="J239" s="413"/>
      <c r="K239" s="420">
        <f>D239</f>
        <v>210</v>
      </c>
      <c r="L239" s="418">
        <v>254</v>
      </c>
    </row>
    <row r="240" spans="1:12" x14ac:dyDescent="0.2">
      <c r="A240" s="1812" t="s">
        <v>979</v>
      </c>
      <c r="B240" s="266">
        <v>2320</v>
      </c>
      <c r="C240" s="413"/>
      <c r="D240" s="412">
        <v>10785</v>
      </c>
      <c r="E240" s="413"/>
      <c r="F240" s="413"/>
      <c r="G240" s="413"/>
      <c r="H240" s="413"/>
      <c r="I240" s="413"/>
      <c r="J240" s="413"/>
      <c r="K240" s="420">
        <f t="shared" ref="K240:K250" si="21">D240</f>
        <v>10785</v>
      </c>
      <c r="L240" s="412">
        <v>10944</v>
      </c>
    </row>
    <row r="241" spans="1:12" x14ac:dyDescent="0.2">
      <c r="A241" s="1812" t="s">
        <v>980</v>
      </c>
      <c r="B241" s="266">
        <v>2330</v>
      </c>
      <c r="C241" s="413"/>
      <c r="D241" s="412">
        <v>0</v>
      </c>
      <c r="E241" s="413"/>
      <c r="F241" s="413"/>
      <c r="G241" s="413"/>
      <c r="H241" s="413"/>
      <c r="I241" s="413"/>
      <c r="J241" s="413"/>
      <c r="K241" s="420">
        <f t="shared" si="21"/>
        <v>0</v>
      </c>
      <c r="L241" s="412">
        <v>0</v>
      </c>
    </row>
    <row r="242" spans="1:12" x14ac:dyDescent="0.2">
      <c r="A242" s="1813" t="s">
        <v>340</v>
      </c>
      <c r="B242" s="291" t="s">
        <v>321</v>
      </c>
      <c r="C242" s="413"/>
      <c r="D242" s="690">
        <v>0</v>
      </c>
      <c r="E242" s="413"/>
      <c r="F242" s="413"/>
      <c r="G242" s="413"/>
      <c r="H242" s="413"/>
      <c r="I242" s="413"/>
      <c r="J242" s="413"/>
      <c r="K242" s="420">
        <f t="shared" si="21"/>
        <v>0</v>
      </c>
      <c r="L242" s="412">
        <v>0</v>
      </c>
    </row>
    <row r="243" spans="1:12" ht="23.25" customHeight="1" x14ac:dyDescent="0.2">
      <c r="A243" s="1813" t="s">
        <v>341</v>
      </c>
      <c r="B243" s="526" t="s">
        <v>322</v>
      </c>
      <c r="C243" s="413"/>
      <c r="D243" s="690">
        <v>0</v>
      </c>
      <c r="E243" s="413"/>
      <c r="F243" s="413"/>
      <c r="G243" s="413"/>
      <c r="H243" s="413"/>
      <c r="I243" s="413"/>
      <c r="J243" s="413"/>
      <c r="K243" s="420">
        <f t="shared" si="21"/>
        <v>0</v>
      </c>
      <c r="L243" s="412">
        <v>0</v>
      </c>
    </row>
    <row r="244" spans="1:12" x14ac:dyDescent="0.2">
      <c r="A244" s="1813" t="s">
        <v>342</v>
      </c>
      <c r="B244" s="291" t="s">
        <v>323</v>
      </c>
      <c r="C244" s="413"/>
      <c r="D244" s="690">
        <v>0</v>
      </c>
      <c r="E244" s="413"/>
      <c r="F244" s="413"/>
      <c r="G244" s="413"/>
      <c r="H244" s="413"/>
      <c r="I244" s="413"/>
      <c r="J244" s="413"/>
      <c r="K244" s="420">
        <f t="shared" si="21"/>
        <v>0</v>
      </c>
      <c r="L244" s="412">
        <v>0</v>
      </c>
    </row>
    <row r="245" spans="1:12" x14ac:dyDescent="0.2">
      <c r="A245" s="1813" t="s">
        <v>274</v>
      </c>
      <c r="B245" s="291" t="s">
        <v>324</v>
      </c>
      <c r="C245" s="413"/>
      <c r="D245" s="690">
        <v>0</v>
      </c>
      <c r="E245" s="413"/>
      <c r="F245" s="413"/>
      <c r="G245" s="413"/>
      <c r="H245" s="413"/>
      <c r="I245" s="413"/>
      <c r="J245" s="413"/>
      <c r="K245" s="420">
        <f t="shared" si="21"/>
        <v>0</v>
      </c>
      <c r="L245" s="412">
        <v>0</v>
      </c>
    </row>
    <row r="246" spans="1:12" x14ac:dyDescent="0.2">
      <c r="A246" s="1813" t="s">
        <v>817</v>
      </c>
      <c r="B246" s="291" t="s">
        <v>325</v>
      </c>
      <c r="C246" s="413"/>
      <c r="D246" s="690">
        <v>0</v>
      </c>
      <c r="E246" s="413"/>
      <c r="F246" s="413"/>
      <c r="G246" s="413"/>
      <c r="H246" s="413"/>
      <c r="I246" s="413"/>
      <c r="J246" s="413"/>
      <c r="K246" s="420">
        <f t="shared" si="21"/>
        <v>0</v>
      </c>
      <c r="L246" s="412">
        <v>0</v>
      </c>
    </row>
    <row r="247" spans="1:12" x14ac:dyDescent="0.2">
      <c r="A247" s="1813" t="s">
        <v>275</v>
      </c>
      <c r="B247" s="291" t="s">
        <v>326</v>
      </c>
      <c r="C247" s="413"/>
      <c r="D247" s="690">
        <v>0</v>
      </c>
      <c r="E247" s="413"/>
      <c r="F247" s="413"/>
      <c r="G247" s="413"/>
      <c r="H247" s="413"/>
      <c r="I247" s="413"/>
      <c r="J247" s="413"/>
      <c r="K247" s="420">
        <f t="shared" si="21"/>
        <v>0</v>
      </c>
      <c r="L247" s="412">
        <v>0</v>
      </c>
    </row>
    <row r="248" spans="1:12" ht="22.5" x14ac:dyDescent="0.2">
      <c r="A248" s="1813" t="s">
        <v>1215</v>
      </c>
      <c r="B248" s="526" t="s">
        <v>327</v>
      </c>
      <c r="C248" s="413"/>
      <c r="D248" s="690">
        <v>0</v>
      </c>
      <c r="E248" s="413"/>
      <c r="F248" s="413"/>
      <c r="G248" s="413"/>
      <c r="H248" s="413"/>
      <c r="I248" s="413"/>
      <c r="J248" s="413"/>
      <c r="K248" s="420">
        <f t="shared" si="21"/>
        <v>0</v>
      </c>
      <c r="L248" s="412">
        <v>0</v>
      </c>
    </row>
    <row r="249" spans="1:12" x14ac:dyDescent="0.2">
      <c r="A249" s="1813" t="s">
        <v>1216</v>
      </c>
      <c r="B249" s="291" t="s">
        <v>328</v>
      </c>
      <c r="C249" s="413"/>
      <c r="D249" s="690">
        <v>0</v>
      </c>
      <c r="E249" s="413"/>
      <c r="F249" s="413"/>
      <c r="G249" s="413"/>
      <c r="H249" s="413"/>
      <c r="I249" s="413"/>
      <c r="J249" s="413"/>
      <c r="K249" s="420">
        <f t="shared" si="21"/>
        <v>0</v>
      </c>
      <c r="L249" s="412">
        <v>0</v>
      </c>
    </row>
    <row r="250" spans="1:12" x14ac:dyDescent="0.2">
      <c r="A250" s="1813"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10995</v>
      </c>
      <c r="E251" s="413"/>
      <c r="F251" s="413"/>
      <c r="G251" s="413"/>
      <c r="H251" s="413"/>
      <c r="I251" s="413"/>
      <c r="J251" s="413"/>
      <c r="K251" s="415">
        <f>SUM(K239:K250)</f>
        <v>10995</v>
      </c>
      <c r="L251" s="415">
        <f>SUM(L239:L250)</f>
        <v>11198</v>
      </c>
    </row>
    <row r="252" spans="1:12" ht="13.5" thickTop="1" x14ac:dyDescent="0.2">
      <c r="A252" s="1817" t="s">
        <v>715</v>
      </c>
      <c r="B252" s="533"/>
      <c r="C252" s="413"/>
      <c r="D252" s="419"/>
      <c r="E252" s="413"/>
      <c r="F252" s="413"/>
      <c r="G252" s="413"/>
      <c r="H252" s="413"/>
      <c r="I252" s="413"/>
      <c r="J252" s="413"/>
      <c r="K252" s="419"/>
      <c r="L252" s="419"/>
    </row>
    <row r="253" spans="1:12" x14ac:dyDescent="0.2">
      <c r="A253" s="1812" t="s">
        <v>1257</v>
      </c>
      <c r="B253" s="524">
        <v>2410</v>
      </c>
      <c r="C253" s="413"/>
      <c r="D253" s="1865">
        <v>75154</v>
      </c>
      <c r="E253" s="413"/>
      <c r="F253" s="413"/>
      <c r="G253" s="413"/>
      <c r="H253" s="413"/>
      <c r="I253" s="413"/>
      <c r="J253" s="413"/>
      <c r="K253" s="420">
        <f>D253</f>
        <v>75154</v>
      </c>
      <c r="L253" s="418">
        <v>78749</v>
      </c>
    </row>
    <row r="254" spans="1:12" ht="23.25" customHeight="1" x14ac:dyDescent="0.2">
      <c r="A254" s="1818" t="s">
        <v>1217</v>
      </c>
      <c r="B254" s="525">
        <v>2490</v>
      </c>
      <c r="C254" s="413"/>
      <c r="D254" s="412">
        <v>0</v>
      </c>
      <c r="E254" s="413"/>
      <c r="F254" s="413"/>
      <c r="G254" s="413"/>
      <c r="H254" s="413"/>
      <c r="I254" s="413"/>
      <c r="J254" s="413"/>
      <c r="K254" s="420">
        <f>D254</f>
        <v>0</v>
      </c>
      <c r="L254" s="412">
        <v>0</v>
      </c>
    </row>
    <row r="255" spans="1:12" ht="12.75" customHeight="1" thickBot="1" x14ac:dyDescent="0.25">
      <c r="A255" s="1833" t="s">
        <v>302</v>
      </c>
      <c r="B255" s="540" t="s">
        <v>35</v>
      </c>
      <c r="C255" s="413"/>
      <c r="D255" s="415">
        <f>SUM(D253:D254)</f>
        <v>75154</v>
      </c>
      <c r="E255" s="413"/>
      <c r="F255" s="413"/>
      <c r="G255" s="413"/>
      <c r="H255" s="413"/>
      <c r="I255" s="413"/>
      <c r="J255" s="413"/>
      <c r="K255" s="415">
        <f>SUM(K253:K254)</f>
        <v>75154</v>
      </c>
      <c r="L255" s="415">
        <f>SUM(L253:L254)</f>
        <v>78749</v>
      </c>
    </row>
    <row r="256" spans="1:12" ht="13.5" thickTop="1" x14ac:dyDescent="0.2">
      <c r="A256" s="1817" t="s">
        <v>716</v>
      </c>
      <c r="B256" s="533"/>
      <c r="C256" s="413"/>
      <c r="D256" s="413"/>
      <c r="E256" s="413"/>
      <c r="F256" s="413"/>
      <c r="G256" s="413"/>
      <c r="H256" s="413"/>
      <c r="I256" s="413"/>
      <c r="J256" s="413"/>
      <c r="K256" s="419"/>
      <c r="L256" s="419"/>
    </row>
    <row r="257" spans="1:12" x14ac:dyDescent="0.2">
      <c r="A257" s="1812" t="s">
        <v>1258</v>
      </c>
      <c r="B257" s="524">
        <v>2510</v>
      </c>
      <c r="C257" s="413"/>
      <c r="D257" s="412">
        <v>0</v>
      </c>
      <c r="E257" s="413"/>
      <c r="F257" s="413"/>
      <c r="G257" s="413"/>
      <c r="H257" s="413"/>
      <c r="I257" s="413"/>
      <c r="J257" s="413"/>
      <c r="K257" s="420">
        <f>D257</f>
        <v>0</v>
      </c>
      <c r="L257" s="418">
        <v>0</v>
      </c>
    </row>
    <row r="258" spans="1:12" x14ac:dyDescent="0.2">
      <c r="A258" s="1812" t="s">
        <v>543</v>
      </c>
      <c r="B258" s="524">
        <v>2520</v>
      </c>
      <c r="C258" s="413"/>
      <c r="D258" s="412">
        <v>23561</v>
      </c>
      <c r="E258" s="413"/>
      <c r="F258" s="413"/>
      <c r="G258" s="413"/>
      <c r="H258" s="413"/>
      <c r="I258" s="413"/>
      <c r="J258" s="413"/>
      <c r="K258" s="420">
        <f t="shared" ref="K258:K263" si="22">D258</f>
        <v>23561</v>
      </c>
      <c r="L258" s="412">
        <v>24631</v>
      </c>
    </row>
    <row r="259" spans="1:12" x14ac:dyDescent="0.2">
      <c r="A259" s="1812" t="s">
        <v>5</v>
      </c>
      <c r="B259" s="266">
        <v>2530</v>
      </c>
      <c r="C259" s="413"/>
      <c r="D259" s="412">
        <v>0</v>
      </c>
      <c r="E259" s="413"/>
      <c r="F259" s="413"/>
      <c r="G259" s="413"/>
      <c r="H259" s="413"/>
      <c r="I259" s="413"/>
      <c r="J259" s="413"/>
      <c r="K259" s="420">
        <f t="shared" si="22"/>
        <v>0</v>
      </c>
      <c r="L259" s="412">
        <v>0</v>
      </c>
    </row>
    <row r="260" spans="1:12" x14ac:dyDescent="0.2">
      <c r="A260" s="1812" t="s">
        <v>221</v>
      </c>
      <c r="B260" s="266">
        <v>2540</v>
      </c>
      <c r="C260" s="413"/>
      <c r="D260" s="412">
        <v>147093</v>
      </c>
      <c r="E260" s="413"/>
      <c r="F260" s="413"/>
      <c r="G260" s="413"/>
      <c r="H260" s="413"/>
      <c r="I260" s="413"/>
      <c r="J260" s="413"/>
      <c r="K260" s="420">
        <f t="shared" si="22"/>
        <v>147093</v>
      </c>
      <c r="L260" s="412">
        <v>163584</v>
      </c>
    </row>
    <row r="261" spans="1:12" x14ac:dyDescent="0.2">
      <c r="A261" s="1812" t="s">
        <v>1129</v>
      </c>
      <c r="B261" s="266">
        <v>2550</v>
      </c>
      <c r="C261" s="413"/>
      <c r="D261" s="412">
        <v>572</v>
      </c>
      <c r="E261" s="413"/>
      <c r="F261" s="413"/>
      <c r="G261" s="413"/>
      <c r="H261" s="413"/>
      <c r="I261" s="413"/>
      <c r="J261" s="413"/>
      <c r="K261" s="420">
        <f t="shared" si="22"/>
        <v>572</v>
      </c>
      <c r="L261" s="412">
        <v>720</v>
      </c>
    </row>
    <row r="262" spans="1:12" x14ac:dyDescent="0.2">
      <c r="A262" s="1812" t="s">
        <v>107</v>
      </c>
      <c r="B262" s="266">
        <v>2560</v>
      </c>
      <c r="C262" s="413"/>
      <c r="D262" s="412">
        <v>61096</v>
      </c>
      <c r="E262" s="413"/>
      <c r="F262" s="413"/>
      <c r="G262" s="413"/>
      <c r="H262" s="413"/>
      <c r="I262" s="413"/>
      <c r="J262" s="413"/>
      <c r="K262" s="420">
        <f t="shared" si="22"/>
        <v>61096</v>
      </c>
      <c r="L262" s="412">
        <v>64803</v>
      </c>
    </row>
    <row r="263" spans="1:12" x14ac:dyDescent="0.2">
      <c r="A263" s="1812"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232322</v>
      </c>
      <c r="E264" s="413"/>
      <c r="F264" s="413"/>
      <c r="G264" s="413"/>
      <c r="H264" s="413"/>
      <c r="I264" s="413"/>
      <c r="J264" s="413"/>
      <c r="K264" s="415">
        <f>SUM(K257:K263)</f>
        <v>232322</v>
      </c>
      <c r="L264" s="415">
        <f>SUM(L257:L263)</f>
        <v>253738</v>
      </c>
    </row>
    <row r="265" spans="1:12" ht="13.5" thickTop="1" x14ac:dyDescent="0.2">
      <c r="A265" s="1832" t="s">
        <v>717</v>
      </c>
      <c r="B265" s="514"/>
      <c r="C265" s="413"/>
      <c r="D265" s="419"/>
      <c r="E265" s="413"/>
      <c r="F265" s="413"/>
      <c r="G265" s="413"/>
      <c r="H265" s="413"/>
      <c r="I265" s="413"/>
      <c r="J265" s="413"/>
      <c r="K265" s="419"/>
      <c r="L265" s="419"/>
    </row>
    <row r="266" spans="1:12" x14ac:dyDescent="0.2">
      <c r="A266" s="1812" t="s">
        <v>1250</v>
      </c>
      <c r="B266" s="266">
        <v>2610</v>
      </c>
      <c r="C266" s="413"/>
      <c r="D266" s="1865">
        <v>0</v>
      </c>
      <c r="E266" s="413"/>
      <c r="F266" s="413"/>
      <c r="G266" s="413"/>
      <c r="H266" s="413"/>
      <c r="I266" s="413"/>
      <c r="J266" s="413"/>
      <c r="K266" s="420">
        <f>D266</f>
        <v>0</v>
      </c>
      <c r="L266" s="418">
        <v>0</v>
      </c>
    </row>
    <row r="267" spans="1:12" ht="20.25" customHeight="1" x14ac:dyDescent="0.2">
      <c r="A267" s="1812" t="s">
        <v>711</v>
      </c>
      <c r="B267" s="114">
        <v>2620</v>
      </c>
      <c r="C267" s="413"/>
      <c r="D267" s="412">
        <v>0</v>
      </c>
      <c r="E267" s="413"/>
      <c r="F267" s="413"/>
      <c r="G267" s="413"/>
      <c r="H267" s="413"/>
      <c r="I267" s="413"/>
      <c r="J267" s="413"/>
      <c r="K267" s="420">
        <f>D267</f>
        <v>0</v>
      </c>
      <c r="L267" s="412">
        <v>0</v>
      </c>
    </row>
    <row r="268" spans="1:12" ht="12" customHeight="1" x14ac:dyDescent="0.2">
      <c r="A268" s="1812" t="s">
        <v>1251</v>
      </c>
      <c r="B268" s="266">
        <v>2630</v>
      </c>
      <c r="C268" s="413"/>
      <c r="D268" s="412">
        <v>0</v>
      </c>
      <c r="E268" s="413"/>
      <c r="F268" s="413"/>
      <c r="G268" s="413"/>
      <c r="H268" s="413"/>
      <c r="I268" s="413"/>
      <c r="J268" s="413"/>
      <c r="K268" s="420">
        <f>D268</f>
        <v>0</v>
      </c>
      <c r="L268" s="412">
        <v>0</v>
      </c>
    </row>
    <row r="269" spans="1:12" x14ac:dyDescent="0.2">
      <c r="A269" s="1812" t="s">
        <v>472</v>
      </c>
      <c r="B269" s="266">
        <v>2640</v>
      </c>
      <c r="C269" s="413"/>
      <c r="D269" s="412">
        <v>0</v>
      </c>
      <c r="E269" s="413"/>
      <c r="F269" s="413"/>
      <c r="G269" s="413"/>
      <c r="H269" s="413"/>
      <c r="I269" s="413"/>
      <c r="J269" s="413"/>
      <c r="K269" s="420">
        <f>D269</f>
        <v>0</v>
      </c>
      <c r="L269" s="412">
        <v>0</v>
      </c>
    </row>
    <row r="270" spans="1:12" x14ac:dyDescent="0.2">
      <c r="A270" s="1812" t="s">
        <v>473</v>
      </c>
      <c r="B270" s="266">
        <v>2660</v>
      </c>
      <c r="C270" s="413"/>
      <c r="D270" s="412">
        <v>19382</v>
      </c>
      <c r="E270" s="413"/>
      <c r="F270" s="413"/>
      <c r="G270" s="413"/>
      <c r="H270" s="413"/>
      <c r="I270" s="413"/>
      <c r="J270" s="413"/>
      <c r="K270" s="420">
        <f>D270</f>
        <v>19382</v>
      </c>
      <c r="L270" s="412">
        <v>20233</v>
      </c>
    </row>
    <row r="271" spans="1:12" ht="12.75" customHeight="1" thickBot="1" x14ac:dyDescent="0.25">
      <c r="A271" s="1836" t="s">
        <v>38</v>
      </c>
      <c r="B271" s="467" t="s">
        <v>37</v>
      </c>
      <c r="C271" s="413"/>
      <c r="D271" s="415">
        <f>SUM(D266:D270)</f>
        <v>19382</v>
      </c>
      <c r="E271" s="413"/>
      <c r="F271" s="413"/>
      <c r="G271" s="413"/>
      <c r="H271" s="413"/>
      <c r="I271" s="413"/>
      <c r="J271" s="413"/>
      <c r="K271" s="415">
        <f>SUM(K266:K270)</f>
        <v>19382</v>
      </c>
      <c r="L271" s="415">
        <f>SUM(L266:L270)</f>
        <v>20233</v>
      </c>
    </row>
    <row r="272" spans="1:12" ht="13.5" customHeight="1" thickTop="1" x14ac:dyDescent="0.2">
      <c r="A272" s="1820" t="s">
        <v>1156</v>
      </c>
      <c r="B272" s="1080" t="s">
        <v>673</v>
      </c>
      <c r="C272" s="413"/>
      <c r="D272" s="1862">
        <v>0</v>
      </c>
      <c r="E272" s="413"/>
      <c r="F272" s="413"/>
      <c r="G272" s="413"/>
      <c r="H272" s="413"/>
      <c r="I272" s="413"/>
      <c r="J272" s="413"/>
      <c r="K272" s="429">
        <f>D272</f>
        <v>0</v>
      </c>
      <c r="L272" s="1862">
        <v>0</v>
      </c>
    </row>
    <row r="273" spans="1:12" ht="12.75" customHeight="1" thickBot="1" x14ac:dyDescent="0.25">
      <c r="A273" s="1839" t="s">
        <v>972</v>
      </c>
      <c r="B273" s="878">
        <v>2000</v>
      </c>
      <c r="C273" s="413"/>
      <c r="D273" s="425">
        <f>SUM(D232,D237,D251,D255,D264,D271,D272)</f>
        <v>373692</v>
      </c>
      <c r="E273" s="413"/>
      <c r="F273" s="413"/>
      <c r="G273" s="413"/>
      <c r="H273" s="413"/>
      <c r="I273" s="413"/>
      <c r="J273" s="413"/>
      <c r="K273" s="425">
        <f>SUM(K232,K237,K251,K255,K264,K271,K272)</f>
        <v>373692</v>
      </c>
      <c r="L273" s="425">
        <f>SUM(L232,L237,L251,L255,L264,L271,L272)</f>
        <v>397997</v>
      </c>
    </row>
    <row r="274" spans="1:12" ht="18" customHeight="1" thickTop="1" thickBot="1" x14ac:dyDescent="0.25">
      <c r="A274" s="1840"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2" t="s">
        <v>349</v>
      </c>
      <c r="B276" s="266">
        <v>4120</v>
      </c>
      <c r="C276" s="413"/>
      <c r="D276" s="412">
        <v>0</v>
      </c>
      <c r="E276" s="413"/>
      <c r="F276" s="413"/>
      <c r="G276" s="413"/>
      <c r="H276" s="413"/>
      <c r="I276" s="413"/>
      <c r="J276" s="413"/>
      <c r="K276" s="414">
        <f>D276</f>
        <v>0</v>
      </c>
      <c r="L276" s="412">
        <v>0</v>
      </c>
    </row>
    <row r="277" spans="1:12" x14ac:dyDescent="0.2">
      <c r="A277" s="1812" t="s">
        <v>812</v>
      </c>
      <c r="B277" s="266">
        <v>4140</v>
      </c>
      <c r="C277" s="413"/>
      <c r="D277" s="412">
        <v>0</v>
      </c>
      <c r="E277" s="413"/>
      <c r="F277" s="413"/>
      <c r="G277" s="413"/>
      <c r="H277" s="413"/>
      <c r="I277" s="413"/>
      <c r="J277" s="413"/>
      <c r="K277" s="414">
        <f>D277</f>
        <v>0</v>
      </c>
      <c r="L277" s="412">
        <v>0</v>
      </c>
    </row>
    <row r="278" spans="1:12" ht="12.75" customHeight="1" thickBot="1" x14ac:dyDescent="0.25">
      <c r="A278" s="886" t="s">
        <v>1918</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v>0</v>
      </c>
      <c r="I281" s="413"/>
      <c r="J281" s="413"/>
      <c r="K281" s="414">
        <f>H281</f>
        <v>0</v>
      </c>
      <c r="L281" s="412">
        <v>0</v>
      </c>
    </row>
    <row r="282" spans="1:12" x14ac:dyDescent="0.2">
      <c r="A282" s="1812" t="s">
        <v>92</v>
      </c>
      <c r="B282" s="266">
        <v>5120</v>
      </c>
      <c r="C282" s="413"/>
      <c r="D282" s="413"/>
      <c r="E282" s="413"/>
      <c r="F282" s="413"/>
      <c r="G282" s="413"/>
      <c r="H282" s="412">
        <v>0</v>
      </c>
      <c r="I282" s="413"/>
      <c r="J282" s="413"/>
      <c r="K282" s="414">
        <f>H282</f>
        <v>0</v>
      </c>
      <c r="L282" s="412">
        <v>0</v>
      </c>
    </row>
    <row r="283" spans="1:12" ht="12.75" customHeight="1" x14ac:dyDescent="0.2">
      <c r="A283" s="1812" t="s">
        <v>1391</v>
      </c>
      <c r="B283" s="114" t="s">
        <v>721</v>
      </c>
      <c r="C283" s="413"/>
      <c r="D283" s="413"/>
      <c r="E283" s="413"/>
      <c r="F283" s="413"/>
      <c r="G283" s="413"/>
      <c r="H283" s="412">
        <v>0</v>
      </c>
      <c r="I283" s="413"/>
      <c r="J283" s="413"/>
      <c r="K283" s="414">
        <f>H283</f>
        <v>0</v>
      </c>
      <c r="L283" s="412">
        <v>0</v>
      </c>
    </row>
    <row r="284" spans="1:12" x14ac:dyDescent="0.2">
      <c r="A284" s="1812" t="s">
        <v>93</v>
      </c>
      <c r="B284" s="266" t="s">
        <v>692</v>
      </c>
      <c r="C284" s="413"/>
      <c r="D284" s="413"/>
      <c r="E284" s="413"/>
      <c r="F284" s="413"/>
      <c r="G284" s="413"/>
      <c r="H284" s="412">
        <v>0</v>
      </c>
      <c r="I284" s="413"/>
      <c r="J284" s="413"/>
      <c r="K284" s="414">
        <f>H284</f>
        <v>0</v>
      </c>
      <c r="L284" s="412">
        <v>0</v>
      </c>
    </row>
    <row r="285" spans="1:12" x14ac:dyDescent="0.2">
      <c r="A285" s="1812"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v>0</v>
      </c>
    </row>
    <row r="288" spans="1:12" ht="12.75" customHeight="1" thickTop="1" thickBot="1" x14ac:dyDescent="0.25">
      <c r="A288" s="2245" t="s">
        <v>595</v>
      </c>
      <c r="B288" s="2247"/>
      <c r="C288" s="413"/>
      <c r="D288" s="415">
        <f>SUM(D223,D273,D274,D278)</f>
        <v>509751</v>
      </c>
      <c r="E288" s="413"/>
      <c r="F288" s="413"/>
      <c r="G288" s="413"/>
      <c r="H288" s="415">
        <f>H286</f>
        <v>0</v>
      </c>
      <c r="I288" s="413"/>
      <c r="J288" s="413"/>
      <c r="K288" s="415">
        <f>SUM(K223,K273,K274,K278,K286,K287)</f>
        <v>509751</v>
      </c>
      <c r="L288" s="415">
        <f>SUM(L223,L273,L274,L278,L286,L287)</f>
        <v>526566</v>
      </c>
    </row>
    <row r="289" spans="1:14" ht="23.25" thickTop="1" x14ac:dyDescent="0.2">
      <c r="A289" s="900" t="s">
        <v>1177</v>
      </c>
      <c r="B289" s="901"/>
      <c r="C289" s="413"/>
      <c r="D289" s="416"/>
      <c r="E289" s="413"/>
      <c r="F289" s="413"/>
      <c r="G289" s="413"/>
      <c r="H289" s="440"/>
      <c r="I289" s="413"/>
      <c r="J289" s="413"/>
      <c r="K289" s="439">
        <f>'Revenues 9-14'!G275-'Expenditures 15-22'!K288</f>
        <v>70934</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5"/>
      <c r="C293" s="417"/>
      <c r="D293" s="417"/>
      <c r="E293" s="417"/>
      <c r="F293" s="417"/>
      <c r="G293" s="417"/>
      <c r="H293" s="417"/>
      <c r="I293" s="413"/>
      <c r="J293" s="413"/>
      <c r="K293" s="417"/>
      <c r="L293" s="417"/>
    </row>
    <row r="294" spans="1:14" x14ac:dyDescent="0.2">
      <c r="A294" s="1843" t="s">
        <v>712</v>
      </c>
      <c r="B294" s="269">
        <v>2530</v>
      </c>
      <c r="C294" s="412">
        <v>0</v>
      </c>
      <c r="D294" s="412">
        <v>0</v>
      </c>
      <c r="E294" s="412">
        <v>10350</v>
      </c>
      <c r="F294" s="412">
        <v>0</v>
      </c>
      <c r="G294" s="412">
        <v>49414</v>
      </c>
      <c r="H294" s="412">
        <v>0</v>
      </c>
      <c r="I294" s="435">
        <v>0</v>
      </c>
      <c r="J294" s="435">
        <v>0</v>
      </c>
      <c r="K294" s="414">
        <f>SUM(C294:J294)</f>
        <v>59764</v>
      </c>
      <c r="L294" s="435">
        <v>150000</v>
      </c>
    </row>
    <row r="295" spans="1:14" ht="13.5" customHeight="1" x14ac:dyDescent="0.2">
      <c r="A295" s="1843"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10350</v>
      </c>
      <c r="F296" s="425">
        <f t="shared" si="23"/>
        <v>0</v>
      </c>
      <c r="G296" s="425">
        <f t="shared" si="23"/>
        <v>49414</v>
      </c>
      <c r="H296" s="425">
        <f t="shared" si="23"/>
        <v>0</v>
      </c>
      <c r="I296" s="425">
        <f t="shared" si="23"/>
        <v>0</v>
      </c>
      <c r="J296" s="425">
        <f t="shared" si="23"/>
        <v>0</v>
      </c>
      <c r="K296" s="425">
        <f t="shared" si="23"/>
        <v>59764</v>
      </c>
      <c r="L296" s="425">
        <f t="shared" si="23"/>
        <v>150000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7" t="s">
        <v>658</v>
      </c>
      <c r="C299" s="413"/>
      <c r="D299" s="413"/>
      <c r="E299" s="435">
        <v>0</v>
      </c>
      <c r="F299" s="413"/>
      <c r="G299" s="413"/>
      <c r="H299" s="435">
        <v>0</v>
      </c>
      <c r="I299" s="413"/>
      <c r="J299" s="413"/>
      <c r="K299" s="1060">
        <f>SUM(E299,H299)</f>
        <v>0</v>
      </c>
      <c r="L299" s="435">
        <v>0</v>
      </c>
    </row>
    <row r="300" spans="1:14" x14ac:dyDescent="0.2">
      <c r="A300" s="1812" t="s">
        <v>349</v>
      </c>
      <c r="B300" s="266">
        <v>4120</v>
      </c>
      <c r="C300" s="413"/>
      <c r="D300" s="413"/>
      <c r="E300" s="435">
        <v>0</v>
      </c>
      <c r="F300" s="413"/>
      <c r="G300" s="413"/>
      <c r="H300" s="435">
        <v>0</v>
      </c>
      <c r="I300" s="506"/>
      <c r="J300" s="413"/>
      <c r="K300" s="1060">
        <f>SUM(E300,H300)</f>
        <v>0</v>
      </c>
      <c r="L300" s="412">
        <v>0</v>
      </c>
    </row>
    <row r="301" spans="1:14" x14ac:dyDescent="0.2">
      <c r="A301" s="1812" t="s">
        <v>812</v>
      </c>
      <c r="B301" s="266">
        <v>4140</v>
      </c>
      <c r="C301" s="413"/>
      <c r="D301" s="413"/>
      <c r="E301" s="435">
        <v>0</v>
      </c>
      <c r="F301" s="413"/>
      <c r="G301" s="413"/>
      <c r="H301" s="435">
        <v>0</v>
      </c>
      <c r="I301" s="506"/>
      <c r="J301" s="413"/>
      <c r="K301" s="1060">
        <f>SUM(E301,H301)</f>
        <v>0</v>
      </c>
      <c r="L301" s="412">
        <v>0</v>
      </c>
    </row>
    <row r="302" spans="1:14" ht="12.75" customHeight="1" x14ac:dyDescent="0.2">
      <c r="A302" s="1818"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1918</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v>0</v>
      </c>
    </row>
    <row r="305" spans="1:14" ht="12.75" customHeight="1" thickTop="1" thickBot="1" x14ac:dyDescent="0.25">
      <c r="A305" s="2243" t="s">
        <v>317</v>
      </c>
      <c r="B305" s="2244"/>
      <c r="C305" s="415">
        <f>SUM(C296)</f>
        <v>0</v>
      </c>
      <c r="D305" s="415">
        <f>SUM(D296)</f>
        <v>0</v>
      </c>
      <c r="E305" s="415">
        <f>SUM(E296,E303)</f>
        <v>10350</v>
      </c>
      <c r="F305" s="415">
        <f>SUM(F296)</f>
        <v>0</v>
      </c>
      <c r="G305" s="415">
        <f>SUM(G296)</f>
        <v>49414</v>
      </c>
      <c r="H305" s="415">
        <f>SUM(H296,H303)</f>
        <v>0</v>
      </c>
      <c r="I305" s="415">
        <f>SUM(I296)</f>
        <v>0</v>
      </c>
      <c r="J305" s="415">
        <f>SUM(J296)</f>
        <v>0</v>
      </c>
      <c r="K305" s="415">
        <f>SUM(K296,K303,K304)</f>
        <v>59764</v>
      </c>
      <c r="L305" s="415">
        <f>SUM(L296,L303,L304)</f>
        <v>150000</v>
      </c>
    </row>
    <row r="306" spans="1:14" ht="23.25" customHeight="1" thickTop="1" x14ac:dyDescent="0.2">
      <c r="A306" s="2239" t="s">
        <v>1177</v>
      </c>
      <c r="B306" s="2240"/>
      <c r="C306" s="419"/>
      <c r="D306" s="419"/>
      <c r="E306" s="419"/>
      <c r="F306" s="419"/>
      <c r="G306" s="419"/>
      <c r="H306" s="419"/>
      <c r="I306" s="419"/>
      <c r="J306" s="419"/>
      <c r="K306" s="429">
        <f>'Revenues 9-14'!H275-'Expenditures 15-22'!K305</f>
        <v>182464</v>
      </c>
      <c r="L306" s="419"/>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92814</v>
      </c>
      <c r="F313" s="435">
        <v>0</v>
      </c>
      <c r="G313" s="435">
        <v>0</v>
      </c>
      <c r="H313" s="435">
        <v>0</v>
      </c>
      <c r="I313" s="435">
        <v>0</v>
      </c>
      <c r="J313" s="435">
        <v>0</v>
      </c>
      <c r="K313" s="1060">
        <f t="shared" ref="K313:K320" si="24">SUM(C313:J313)</f>
        <v>92814</v>
      </c>
      <c r="L313" s="435">
        <v>90000</v>
      </c>
      <c r="M313" s="908"/>
      <c r="N313" s="908"/>
    </row>
    <row r="314" spans="1:14" s="19" customFormat="1" x14ac:dyDescent="0.2">
      <c r="A314" s="890" t="s">
        <v>342</v>
      </c>
      <c r="B314" s="528" t="s">
        <v>323</v>
      </c>
      <c r="C314" s="435">
        <v>0</v>
      </c>
      <c r="D314" s="435">
        <v>0</v>
      </c>
      <c r="E314" s="435">
        <v>18193</v>
      </c>
      <c r="F314" s="435">
        <v>0</v>
      </c>
      <c r="G314" s="435">
        <v>0</v>
      </c>
      <c r="H314" s="435">
        <v>0</v>
      </c>
      <c r="I314" s="435">
        <v>0</v>
      </c>
      <c r="J314" s="435">
        <v>0</v>
      </c>
      <c r="K314" s="1060">
        <f t="shared" si="24"/>
        <v>18193</v>
      </c>
      <c r="L314" s="435">
        <v>30000</v>
      </c>
      <c r="M314" s="908"/>
      <c r="N314" s="908"/>
    </row>
    <row r="315" spans="1:14" s="19" customFormat="1" x14ac:dyDescent="0.2">
      <c r="A315" s="890" t="s">
        <v>274</v>
      </c>
      <c r="B315" s="528" t="s">
        <v>324</v>
      </c>
      <c r="C315" s="435">
        <v>0</v>
      </c>
      <c r="D315" s="435">
        <v>0</v>
      </c>
      <c r="E315" s="435">
        <v>106804</v>
      </c>
      <c r="F315" s="435">
        <v>0</v>
      </c>
      <c r="G315" s="435">
        <v>0</v>
      </c>
      <c r="H315" s="435">
        <v>0</v>
      </c>
      <c r="I315" s="435">
        <v>0</v>
      </c>
      <c r="J315" s="435">
        <v>0</v>
      </c>
      <c r="K315" s="1060">
        <f t="shared" si="24"/>
        <v>106804</v>
      </c>
      <c r="L315" s="435">
        <v>110000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5000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7841</v>
      </c>
      <c r="F320" s="435">
        <v>0</v>
      </c>
      <c r="G320" s="435">
        <v>0</v>
      </c>
      <c r="H320" s="435">
        <v>0</v>
      </c>
      <c r="I320" s="435">
        <v>0</v>
      </c>
      <c r="J320" s="435">
        <v>0</v>
      </c>
      <c r="K320" s="1060">
        <f t="shared" si="24"/>
        <v>7841</v>
      </c>
      <c r="L320" s="435">
        <v>20000</v>
      </c>
      <c r="M320" s="908"/>
      <c r="N320" s="908"/>
    </row>
    <row r="321" spans="1:14" s="19" customFormat="1" x14ac:dyDescent="0.2">
      <c r="A321" s="1847"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7"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225652</v>
      </c>
      <c r="F323" s="1061">
        <f t="shared" si="25"/>
        <v>0</v>
      </c>
      <c r="G323" s="1061">
        <f t="shared" si="25"/>
        <v>0</v>
      </c>
      <c r="H323" s="1061">
        <f t="shared" si="25"/>
        <v>0</v>
      </c>
      <c r="I323" s="1061">
        <f t="shared" si="25"/>
        <v>0</v>
      </c>
      <c r="J323" s="1061">
        <f t="shared" si="25"/>
        <v>0</v>
      </c>
      <c r="K323" s="1061">
        <f>SUM(K312:K322)</f>
        <v>225652</v>
      </c>
      <c r="L323" s="1061">
        <f>SUM(L312:L322)</f>
        <v>255000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7" t="s">
        <v>1073</v>
      </c>
      <c r="C326" s="436"/>
      <c r="D326" s="436"/>
      <c r="E326" s="436"/>
      <c r="F326" s="436"/>
      <c r="G326" s="436"/>
      <c r="H326" s="1809">
        <v>0</v>
      </c>
      <c r="I326" s="436"/>
      <c r="J326" s="436"/>
      <c r="K326" s="1060">
        <f>H326</f>
        <v>0</v>
      </c>
      <c r="L326" s="434">
        <v>0</v>
      </c>
    </row>
    <row r="327" spans="1:14" ht="12.75" customHeight="1" x14ac:dyDescent="0.2">
      <c r="A327" s="1844" t="s">
        <v>1391</v>
      </c>
      <c r="B327" s="527" t="s">
        <v>721</v>
      </c>
      <c r="C327" s="436"/>
      <c r="D327" s="436"/>
      <c r="E327" s="436"/>
      <c r="F327" s="436"/>
      <c r="G327" s="436"/>
      <c r="H327" s="1809">
        <v>0</v>
      </c>
      <c r="I327" s="436"/>
      <c r="J327" s="436"/>
      <c r="K327" s="1060">
        <f>H327</f>
        <v>0</v>
      </c>
      <c r="L327" s="434">
        <v>0</v>
      </c>
    </row>
    <row r="328" spans="1:14" x14ac:dyDescent="0.2">
      <c r="A328" s="1812" t="s">
        <v>1074</v>
      </c>
      <c r="B328" s="114">
        <v>5150</v>
      </c>
      <c r="C328" s="436"/>
      <c r="D328" s="436"/>
      <c r="E328" s="436"/>
      <c r="F328" s="436"/>
      <c r="G328" s="436"/>
      <c r="H328" s="435">
        <v>0</v>
      </c>
      <c r="I328" s="436"/>
      <c r="J328" s="436"/>
      <c r="K328" s="1060">
        <f>H328</f>
        <v>0</v>
      </c>
      <c r="L328" s="435">
        <v>0</v>
      </c>
    </row>
    <row r="329" spans="1:14" ht="20.25" customHeight="1" thickBot="1" x14ac:dyDescent="0.25">
      <c r="A329" s="1866"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7" t="s">
        <v>1076</v>
      </c>
      <c r="B330" s="1805" t="s">
        <v>1029</v>
      </c>
      <c r="C330" s="413"/>
      <c r="D330" s="413"/>
      <c r="E330" s="506"/>
      <c r="F330" s="432"/>
      <c r="G330" s="432"/>
      <c r="H330" s="506"/>
      <c r="I330" s="506"/>
      <c r="J330" s="432"/>
      <c r="K330" s="506"/>
      <c r="L330" s="424">
        <v>0</v>
      </c>
    </row>
    <row r="331" spans="1:14" ht="12.75" customHeight="1" thickTop="1" thickBot="1" x14ac:dyDescent="0.25">
      <c r="A331" s="1863" t="s">
        <v>595</v>
      </c>
      <c r="B331" s="1867"/>
      <c r="C331" s="1061">
        <f>SUM(C323)</f>
        <v>0</v>
      </c>
      <c r="D331" s="1061">
        <f t="shared" ref="D331:J331" si="26">SUM(D323)</f>
        <v>0</v>
      </c>
      <c r="E331" s="1061">
        <f t="shared" si="26"/>
        <v>225652</v>
      </c>
      <c r="F331" s="1061">
        <f t="shared" si="26"/>
        <v>0</v>
      </c>
      <c r="G331" s="1061">
        <f t="shared" si="26"/>
        <v>0</v>
      </c>
      <c r="H331" s="1061">
        <f>SUM(H323,H329)</f>
        <v>0</v>
      </c>
      <c r="I331" s="1061">
        <f t="shared" si="26"/>
        <v>0</v>
      </c>
      <c r="J331" s="1061">
        <f t="shared" si="26"/>
        <v>0</v>
      </c>
      <c r="K331" s="1061">
        <f>SUM(K323,K329)</f>
        <v>225652</v>
      </c>
      <c r="L331" s="425">
        <f>SUM(L323,L329,L330)</f>
        <v>255000</v>
      </c>
    </row>
    <row r="332" spans="1:14" ht="12.75" customHeight="1" thickTop="1" x14ac:dyDescent="0.2">
      <c r="A332" s="2241" t="s">
        <v>1177</v>
      </c>
      <c r="B332" s="2242"/>
      <c r="C332" s="413"/>
      <c r="D332" s="413"/>
      <c r="E332" s="413"/>
      <c r="F332" s="413"/>
      <c r="G332" s="413"/>
      <c r="H332" s="413"/>
      <c r="I332" s="413"/>
      <c r="J332" s="413"/>
      <c r="K332" s="1064">
        <f>'Revenues 9-14'!J275-'Expenditures 15-22'!K331</f>
        <v>81715</v>
      </c>
      <c r="L332" s="413"/>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128"/>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v>0</v>
      </c>
      <c r="D337" s="412">
        <v>0</v>
      </c>
      <c r="E337" s="412">
        <v>33500</v>
      </c>
      <c r="F337" s="412">
        <v>0</v>
      </c>
      <c r="G337" s="412">
        <v>2800</v>
      </c>
      <c r="H337" s="412">
        <v>0</v>
      </c>
      <c r="I337" s="435">
        <v>0</v>
      </c>
      <c r="J337" s="435">
        <v>0</v>
      </c>
      <c r="K337" s="414">
        <f>SUM(C337:J337)</f>
        <v>36300</v>
      </c>
      <c r="L337" s="412">
        <v>165000</v>
      </c>
    </row>
    <row r="338" spans="1:14" x14ac:dyDescent="0.2">
      <c r="A338" s="1812"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6" t="s">
        <v>835</v>
      </c>
      <c r="B339" s="467" t="s">
        <v>36</v>
      </c>
      <c r="C339" s="415">
        <f>SUM(C337:C338)</f>
        <v>0</v>
      </c>
      <c r="D339" s="415">
        <f t="shared" ref="D339:L339" si="27">SUM(D337:D338)</f>
        <v>0</v>
      </c>
      <c r="E339" s="415">
        <f t="shared" si="27"/>
        <v>33500</v>
      </c>
      <c r="F339" s="415">
        <f t="shared" si="27"/>
        <v>0</v>
      </c>
      <c r="G339" s="415">
        <f t="shared" si="27"/>
        <v>2800</v>
      </c>
      <c r="H339" s="415">
        <f t="shared" si="27"/>
        <v>0</v>
      </c>
      <c r="I339" s="415">
        <f t="shared" si="27"/>
        <v>0</v>
      </c>
      <c r="J339" s="415">
        <f t="shared" si="27"/>
        <v>0</v>
      </c>
      <c r="K339" s="415">
        <f t="shared" si="27"/>
        <v>36300</v>
      </c>
      <c r="L339" s="415">
        <f t="shared" si="27"/>
        <v>165000</v>
      </c>
    </row>
    <row r="340" spans="1:14" ht="12.75" customHeight="1" thickTop="1" x14ac:dyDescent="0.2">
      <c r="A340" s="1820" t="s">
        <v>1156</v>
      </c>
      <c r="B340" s="521" t="s">
        <v>673</v>
      </c>
      <c r="C340" s="1865">
        <v>0</v>
      </c>
      <c r="D340" s="1865">
        <v>0</v>
      </c>
      <c r="E340" s="1865">
        <v>0</v>
      </c>
      <c r="F340" s="1865">
        <v>0</v>
      </c>
      <c r="G340" s="1865">
        <v>0</v>
      </c>
      <c r="H340" s="1865">
        <v>0</v>
      </c>
      <c r="I340" s="1809">
        <v>0</v>
      </c>
      <c r="J340" s="1809">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33500</v>
      </c>
      <c r="F341" s="415">
        <f t="shared" si="28"/>
        <v>0</v>
      </c>
      <c r="G341" s="415">
        <f t="shared" si="28"/>
        <v>2800</v>
      </c>
      <c r="H341" s="415">
        <f t="shared" si="28"/>
        <v>0</v>
      </c>
      <c r="I341" s="415">
        <f t="shared" si="28"/>
        <v>0</v>
      </c>
      <c r="J341" s="415">
        <f t="shared" si="28"/>
        <v>0</v>
      </c>
      <c r="K341" s="415">
        <f t="shared" si="28"/>
        <v>36300</v>
      </c>
      <c r="L341" s="415">
        <f t="shared" si="28"/>
        <v>165000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1918</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5">
        <v>0</v>
      </c>
      <c r="I347" s="413"/>
      <c r="J347" s="413"/>
      <c r="K347" s="414">
        <f>SUM(C347:J347)</f>
        <v>0</v>
      </c>
      <c r="L347" s="412">
        <v>0</v>
      </c>
    </row>
    <row r="348" spans="1:14" ht="12.75" customHeight="1" x14ac:dyDescent="0.2">
      <c r="A348" s="1813"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30"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3" t="s">
        <v>595</v>
      </c>
      <c r="B354" s="470"/>
      <c r="C354" s="415">
        <f>SUM(C341,C344,C352,C353)</f>
        <v>0</v>
      </c>
      <c r="D354" s="415">
        <f t="shared" ref="D354:K354" si="29">SUM(D341,D344,D352,D353)</f>
        <v>0</v>
      </c>
      <c r="E354" s="415">
        <f t="shared" si="29"/>
        <v>33500</v>
      </c>
      <c r="F354" s="415">
        <f t="shared" si="29"/>
        <v>0</v>
      </c>
      <c r="G354" s="415">
        <f t="shared" si="29"/>
        <v>2800</v>
      </c>
      <c r="H354" s="415">
        <f t="shared" si="29"/>
        <v>0</v>
      </c>
      <c r="I354" s="415">
        <f t="shared" si="29"/>
        <v>0</v>
      </c>
      <c r="J354" s="415">
        <f t="shared" si="29"/>
        <v>0</v>
      </c>
      <c r="K354" s="415">
        <f t="shared" si="29"/>
        <v>36300</v>
      </c>
      <c r="L354" s="415">
        <f>SUM(L341,L344,L352,L353)</f>
        <v>165000</v>
      </c>
    </row>
    <row r="355" spans="1:14" ht="23.25" thickTop="1" x14ac:dyDescent="0.2">
      <c r="A355" s="1851" t="s">
        <v>1177</v>
      </c>
      <c r="B355" s="468"/>
      <c r="C355" s="431"/>
      <c r="D355" s="431"/>
      <c r="E355" s="419"/>
      <c r="F355" s="419"/>
      <c r="G355" s="419"/>
      <c r="H355" s="419"/>
      <c r="I355" s="419"/>
      <c r="J355" s="417"/>
      <c r="K355" s="414">
        <f>'Revenues 9-14'!K275-'Expenditures 15-22'!K354</f>
        <v>77144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J8" sqref="J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5"/>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J8" sqref="J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1966</v>
      </c>
      <c r="B2" s="834" t="s">
        <v>1932</v>
      </c>
      <c r="C2" s="1083" t="s">
        <v>1933</v>
      </c>
      <c r="D2" s="1083" t="s">
        <v>1934</v>
      </c>
      <c r="E2" s="1083" t="s">
        <v>1935</v>
      </c>
      <c r="F2" s="1083" t="s">
        <v>1936</v>
      </c>
    </row>
    <row r="3" spans="1:6" ht="12" customHeight="1" x14ac:dyDescent="0.2">
      <c r="A3" s="2274"/>
      <c r="B3" s="546"/>
      <c r="C3" s="832"/>
      <c r="D3" s="833" t="s">
        <v>295</v>
      </c>
      <c r="E3" s="832"/>
      <c r="F3" s="833" t="s">
        <v>296</v>
      </c>
    </row>
    <row r="4" spans="1:6" ht="13.7" customHeight="1" x14ac:dyDescent="0.2">
      <c r="A4" s="544" t="s">
        <v>1375</v>
      </c>
      <c r="B4" s="559">
        <f>'Revenues 9-14'!C5</f>
        <v>3686963</v>
      </c>
      <c r="C4" s="511">
        <v>125419</v>
      </c>
      <c r="D4" s="560">
        <f>B4-C4</f>
        <v>3561544</v>
      </c>
      <c r="E4" s="511">
        <v>3745432</v>
      </c>
      <c r="F4" s="560">
        <f>E4-C4</f>
        <v>3620013</v>
      </c>
    </row>
    <row r="5" spans="1:6" ht="13.7" customHeight="1" x14ac:dyDescent="0.2">
      <c r="A5" s="544" t="s">
        <v>1038</v>
      </c>
      <c r="B5" s="559">
        <f>'Revenues 9-14'!D5</f>
        <v>848835</v>
      </c>
      <c r="C5" s="511">
        <v>28861</v>
      </c>
      <c r="D5" s="560">
        <f t="shared" ref="D5:D18" si="0">B5-C5</f>
        <v>819974</v>
      </c>
      <c r="E5" s="511">
        <v>861679</v>
      </c>
      <c r="F5" s="560">
        <f>E5-C5</f>
        <v>832818</v>
      </c>
    </row>
    <row r="6" spans="1:6" ht="13.7" customHeight="1" x14ac:dyDescent="0.2">
      <c r="A6" s="544" t="s">
        <v>480</v>
      </c>
      <c r="B6" s="559">
        <f>'Revenues 9-14'!E5</f>
        <v>1329286</v>
      </c>
      <c r="C6" s="511">
        <v>39665</v>
      </c>
      <c r="D6" s="560">
        <f t="shared" si="0"/>
        <v>1289621</v>
      </c>
      <c r="E6" s="511">
        <v>1178862</v>
      </c>
      <c r="F6" s="560">
        <f t="shared" ref="F6:F18" si="1">E6-C6</f>
        <v>1139197</v>
      </c>
    </row>
    <row r="7" spans="1:6" ht="13.7" customHeight="1" x14ac:dyDescent="0.2">
      <c r="A7" s="544" t="s">
        <v>162</v>
      </c>
      <c r="B7" s="559">
        <f>'Revenues 9-14'!F5</f>
        <v>452718</v>
      </c>
      <c r="C7" s="511">
        <v>15389</v>
      </c>
      <c r="D7" s="560">
        <f t="shared" si="0"/>
        <v>437329</v>
      </c>
      <c r="E7" s="511">
        <v>459562</v>
      </c>
      <c r="F7" s="560">
        <f t="shared" si="1"/>
        <v>444173</v>
      </c>
    </row>
    <row r="8" spans="1:6" ht="13.7" customHeight="1" x14ac:dyDescent="0.2">
      <c r="A8" s="544" t="s">
        <v>1405</v>
      </c>
      <c r="B8" s="559">
        <f>'Revenues 9-14'!G5</f>
        <v>103199</v>
      </c>
      <c r="C8" s="511">
        <v>6684</v>
      </c>
      <c r="D8" s="560">
        <f t="shared" si="0"/>
        <v>96515</v>
      </c>
      <c r="E8" s="511">
        <v>199996</v>
      </c>
      <c r="F8" s="560">
        <f t="shared" si="1"/>
        <v>193312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113172</v>
      </c>
      <c r="C10" s="511">
        <v>3834</v>
      </c>
      <c r="D10" s="560">
        <f t="shared" si="0"/>
        <v>109338</v>
      </c>
      <c r="E10" s="511">
        <v>114891</v>
      </c>
      <c r="F10" s="560">
        <f t="shared" si="1"/>
        <v>111057</v>
      </c>
    </row>
    <row r="11" spans="1:6" x14ac:dyDescent="0.2">
      <c r="A11" s="544" t="s">
        <v>478</v>
      </c>
      <c r="B11" s="559">
        <f>'Revenues 9-14'!J5</f>
        <v>302109</v>
      </c>
      <c r="C11" s="511">
        <v>12566</v>
      </c>
      <c r="D11" s="560">
        <f t="shared" si="0"/>
        <v>289543</v>
      </c>
      <c r="E11" s="511">
        <v>375003</v>
      </c>
      <c r="F11" s="560">
        <f t="shared" si="1"/>
        <v>362437</v>
      </c>
    </row>
    <row r="12" spans="1:6" ht="13.7" customHeight="1" x14ac:dyDescent="0.2">
      <c r="A12" s="544" t="s">
        <v>164</v>
      </c>
      <c r="B12" s="559">
        <f>'Revenues 9-14'!K5</f>
        <v>113172</v>
      </c>
      <c r="C12" s="511">
        <v>3834</v>
      </c>
      <c r="D12" s="560">
        <f t="shared" si="0"/>
        <v>109338</v>
      </c>
      <c r="E12" s="511">
        <v>114891</v>
      </c>
      <c r="F12" s="560">
        <f t="shared" si="1"/>
        <v>111057</v>
      </c>
    </row>
    <row r="13" spans="1:6" ht="13.7" customHeight="1" x14ac:dyDescent="0.2">
      <c r="A13" s="544" t="s">
        <v>1112</v>
      </c>
      <c r="B13" s="559">
        <f>SUM('Revenues 9-14'!C6:D6)</f>
        <v>113157</v>
      </c>
      <c r="C13" s="511">
        <v>3834</v>
      </c>
      <c r="D13" s="560">
        <f t="shared" si="0"/>
        <v>109323</v>
      </c>
      <c r="E13" s="511">
        <v>114891</v>
      </c>
      <c r="F13" s="560">
        <f t="shared" si="1"/>
        <v>111057</v>
      </c>
    </row>
    <row r="14" spans="1:6" ht="13.7" customHeight="1" x14ac:dyDescent="0.2">
      <c r="A14" s="544" t="s">
        <v>479</v>
      </c>
      <c r="B14" s="559">
        <f>SUM('Revenues 9-14'!C7:D7,'Revenues 9-14'!F7:H7)</f>
        <v>90553</v>
      </c>
      <c r="C14" s="511">
        <v>3083</v>
      </c>
      <c r="D14" s="560">
        <f t="shared" si="0"/>
        <v>87470</v>
      </c>
      <c r="E14" s="511">
        <v>91912</v>
      </c>
      <c r="F14" s="560">
        <f t="shared" si="1"/>
        <v>88829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401980</v>
      </c>
      <c r="C16" s="511">
        <v>15908</v>
      </c>
      <c r="D16" s="560">
        <f t="shared" si="0"/>
        <v>386072</v>
      </c>
      <c r="E16" s="511">
        <v>475001</v>
      </c>
      <c r="F16" s="560">
        <f t="shared" si="1"/>
        <v>459093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7555144</v>
      </c>
      <c r="C19" s="561">
        <f>SUM(C4:C18)</f>
        <v>259077</v>
      </c>
      <c r="D19" s="561">
        <f>SUM(D4:D18)</f>
        <v>7296067</v>
      </c>
      <c r="E19" s="561">
        <f>SUM(E4:E18)</f>
        <v>7732120</v>
      </c>
      <c r="F19" s="561">
        <f>SUM(F4:F18)</f>
        <v>7473043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Normal="100" workbookViewId="0">
      <selection activeCell="J8" sqref="J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6"/>
    </row>
    <row r="2" spans="1:7" ht="33.75" customHeight="1" x14ac:dyDescent="0.2">
      <c r="A2" s="2303" t="s">
        <v>1968</v>
      </c>
      <c r="B2" s="2304"/>
      <c r="C2" s="1624" t="s">
        <v>1937</v>
      </c>
      <c r="D2" s="1624" t="s">
        <v>1938</v>
      </c>
      <c r="E2" s="1624" t="s">
        <v>1939</v>
      </c>
      <c r="F2" s="1624" t="s">
        <v>1940</v>
      </c>
    </row>
    <row r="3" spans="1:7" ht="23.25" customHeight="1" x14ac:dyDescent="0.2">
      <c r="A3" s="2308" t="s">
        <v>1328</v>
      </c>
      <c r="B3" s="2309"/>
      <c r="C3" s="2299"/>
      <c r="D3" s="2300"/>
      <c r="E3" s="2300"/>
      <c r="F3" s="2301"/>
    </row>
    <row r="4" spans="1:7" ht="12.75" customHeight="1" thickBot="1" x14ac:dyDescent="0.25">
      <c r="A4" s="2288" t="s">
        <v>734</v>
      </c>
      <c r="B4" s="2305"/>
      <c r="C4" s="926"/>
      <c r="D4" s="926"/>
      <c r="E4" s="926"/>
      <c r="F4" s="1599">
        <f>SUM(C4+D4)-E4</f>
        <v>0</v>
      </c>
    </row>
    <row r="5" spans="1:7" ht="13.5" thickTop="1" x14ac:dyDescent="0.2">
      <c r="A5" s="2306" t="s">
        <v>1324</v>
      </c>
      <c r="B5" s="2291"/>
      <c r="C5" s="2283"/>
      <c r="D5" s="2284"/>
      <c r="E5" s="2284"/>
      <c r="F5" s="2285"/>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8" t="s">
        <v>527</v>
      </c>
      <c r="B14" s="754"/>
      <c r="C14" s="1600"/>
      <c r="D14" s="511"/>
      <c r="E14" s="1600"/>
      <c r="F14" s="1599">
        <f t="shared" si="0"/>
        <v>0</v>
      </c>
    </row>
    <row r="15" spans="1:7" ht="14.25" thickTop="1" thickBot="1" x14ac:dyDescent="0.25">
      <c r="A15" s="2307" t="s">
        <v>735</v>
      </c>
      <c r="B15" s="2289"/>
      <c r="C15" s="1599">
        <f>SUM(C6:C14)</f>
        <v>0</v>
      </c>
      <c r="D15" s="1599">
        <f>SUM(D6:D14)</f>
        <v>0</v>
      </c>
      <c r="E15" s="1599">
        <f>SUM(E6:E14)</f>
        <v>0</v>
      </c>
      <c r="F15" s="1599">
        <f>SUM(F6:F14)</f>
        <v>0</v>
      </c>
      <c r="G15" s="684"/>
    </row>
    <row r="16" spans="1:7" s="56" customFormat="1" ht="13.5" thickTop="1" x14ac:dyDescent="0.2">
      <c r="A16" s="2302" t="s">
        <v>1325</v>
      </c>
      <c r="B16" s="2291"/>
      <c r="C16" s="2283"/>
      <c r="D16" s="2284"/>
      <c r="E16" s="2284"/>
      <c r="F16" s="2285"/>
    </row>
    <row r="17" spans="1:11" ht="12.75" customHeight="1" thickBot="1" x14ac:dyDescent="0.25">
      <c r="A17" s="2281" t="s">
        <v>67</v>
      </c>
      <c r="B17" s="2282"/>
      <c r="C17" s="1600"/>
      <c r="D17" s="511"/>
      <c r="E17" s="1600"/>
      <c r="F17" s="1599">
        <f>SUM(C17+D17)-E17</f>
        <v>0</v>
      </c>
    </row>
    <row r="18" spans="1:11" ht="12.75" customHeight="1" thickTop="1" thickBot="1" x14ac:dyDescent="0.25">
      <c r="A18" s="2281" t="s">
        <v>7</v>
      </c>
      <c r="B18" s="2282"/>
      <c r="C18" s="1600"/>
      <c r="D18" s="511"/>
      <c r="E18" s="1600"/>
      <c r="F18" s="1599">
        <f>SUM(C18+D18)-E18</f>
        <v>0</v>
      </c>
    </row>
    <row r="19" spans="1:11" ht="12.75" customHeight="1" thickTop="1" thickBot="1" x14ac:dyDescent="0.25">
      <c r="A19" s="2281" t="s">
        <v>454</v>
      </c>
      <c r="B19" s="2282"/>
      <c r="C19" s="1600"/>
      <c r="D19" s="511"/>
      <c r="E19" s="1600"/>
      <c r="F19" s="1599">
        <f>SUM(C19+D19)-E19</f>
        <v>0</v>
      </c>
    </row>
    <row r="20" spans="1:11" ht="12.75" customHeight="1" thickTop="1" thickBot="1" x14ac:dyDescent="0.25">
      <c r="A20" s="2286" t="s">
        <v>527</v>
      </c>
      <c r="B20" s="2287"/>
      <c r="C20" s="1600"/>
      <c r="D20" s="511"/>
      <c r="E20" s="1600"/>
      <c r="F20" s="1599">
        <f>SUM(C20+D20)-E20</f>
        <v>0</v>
      </c>
    </row>
    <row r="21" spans="1:11" ht="14.25" thickTop="1" thickBot="1" x14ac:dyDescent="0.25">
      <c r="A21" s="2288" t="s">
        <v>736</v>
      </c>
      <c r="B21" s="2289"/>
      <c r="C21" s="1599">
        <f>SUM(C17:C20)</f>
        <v>0</v>
      </c>
      <c r="D21" s="1599">
        <f>SUM(D17:D20)</f>
        <v>0</v>
      </c>
      <c r="E21" s="1599">
        <f>SUM(E17:E20)</f>
        <v>0</v>
      </c>
      <c r="F21" s="1599">
        <f>SUM(F17:F20)</f>
        <v>0</v>
      </c>
      <c r="G21" s="684"/>
    </row>
    <row r="22" spans="1:11" ht="13.5" thickTop="1" x14ac:dyDescent="0.2">
      <c r="A22" s="2290" t="s">
        <v>1326</v>
      </c>
      <c r="B22" s="2291"/>
      <c r="C22" s="2283"/>
      <c r="D22" s="2284"/>
      <c r="E22" s="2284"/>
      <c r="F22" s="2285"/>
    </row>
    <row r="23" spans="1:11" ht="23.25" customHeight="1" thickBot="1" x14ac:dyDescent="0.25">
      <c r="A23" s="2288" t="s">
        <v>737</v>
      </c>
      <c r="B23" s="2289"/>
      <c r="C23" s="926"/>
      <c r="D23" s="926"/>
      <c r="E23" s="926"/>
      <c r="F23" s="1599">
        <f>SUM(C23+D23)-E23</f>
        <v>0</v>
      </c>
      <c r="G23" s="684"/>
    </row>
    <row r="24" spans="1:11" ht="13.5" thickTop="1" x14ac:dyDescent="0.2">
      <c r="A24" s="2290" t="s">
        <v>1327</v>
      </c>
      <c r="B24" s="2291"/>
      <c r="C24" s="2283"/>
      <c r="D24" s="2284"/>
      <c r="E24" s="2284"/>
      <c r="F24" s="2285"/>
    </row>
    <row r="25" spans="1:11" ht="13.5" thickBot="1" x14ac:dyDescent="0.25">
      <c r="A25" s="2288" t="s">
        <v>738</v>
      </c>
      <c r="B25" s="2294"/>
      <c r="C25" s="926"/>
      <c r="D25" s="926"/>
      <c r="E25" s="926"/>
      <c r="F25" s="1599">
        <f>SUM(C25+D25)-E25</f>
        <v>0</v>
      </c>
      <c r="G25" s="684"/>
    </row>
    <row r="26" spans="1:11" ht="13.5" thickTop="1" x14ac:dyDescent="0.2">
      <c r="A26" s="2295" t="s">
        <v>762</v>
      </c>
      <c r="B26" s="2291"/>
      <c r="C26" s="1601"/>
      <c r="D26" s="1601"/>
      <c r="E26" s="1601"/>
      <c r="F26" s="1602"/>
    </row>
    <row r="27" spans="1:11" ht="13.5" thickBot="1" x14ac:dyDescent="0.25">
      <c r="A27" s="2288" t="s">
        <v>1260</v>
      </c>
      <c r="B27" s="2296"/>
      <c r="C27" s="511"/>
      <c r="D27" s="511"/>
      <c r="E27" s="511"/>
      <c r="F27" s="1599">
        <f>SUM(C27+D27)-E27</f>
        <v>0</v>
      </c>
      <c r="G27" s="684"/>
    </row>
    <row r="28" spans="1:11" ht="7.5" customHeight="1" thickTop="1" x14ac:dyDescent="0.2">
      <c r="A28" s="547"/>
    </row>
    <row r="29" spans="1:11" ht="23.25" customHeight="1" x14ac:dyDescent="0.2">
      <c r="A29" s="2292" t="s">
        <v>685</v>
      </c>
      <c r="B29" s="2293"/>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8" t="s">
        <v>3</v>
      </c>
      <c r="K30" s="119"/>
    </row>
    <row r="31" spans="1:11" ht="12" customHeight="1" x14ac:dyDescent="0.2">
      <c r="A31" s="1103" t="s">
        <v>2108</v>
      </c>
      <c r="B31" s="657">
        <v>37271</v>
      </c>
      <c r="C31" s="1101">
        <v>4110000</v>
      </c>
      <c r="D31" s="1605" t="s">
        <v>2113</v>
      </c>
      <c r="E31" s="1101">
        <v>675000</v>
      </c>
      <c r="F31" s="1101"/>
      <c r="G31" s="1101"/>
      <c r="H31" s="1101">
        <v>675000</v>
      </c>
      <c r="I31" s="1102">
        <f>((E31+F31)-H31)+G31</f>
        <v>0</v>
      </c>
      <c r="J31" s="1101"/>
      <c r="K31" s="118"/>
    </row>
    <row r="32" spans="1:11" ht="12" customHeight="1" x14ac:dyDescent="0.2">
      <c r="A32" s="1103" t="s">
        <v>2109</v>
      </c>
      <c r="B32" s="657">
        <v>38744</v>
      </c>
      <c r="C32" s="1101">
        <v>790000</v>
      </c>
      <c r="D32" s="1605">
        <v>4</v>
      </c>
      <c r="E32" s="1101">
        <v>90000</v>
      </c>
      <c r="F32" s="1101"/>
      <c r="G32" s="1101"/>
      <c r="H32" s="1101">
        <v>90000</v>
      </c>
      <c r="I32" s="1102">
        <f>((E32+F32)-H32)+G32</f>
        <v>0</v>
      </c>
      <c r="J32" s="1101"/>
      <c r="K32" s="118"/>
    </row>
    <row r="33" spans="1:11" ht="12" customHeight="1" x14ac:dyDescent="0.2">
      <c r="A33" s="1103" t="s">
        <v>2110</v>
      </c>
      <c r="B33" s="657">
        <v>40827</v>
      </c>
      <c r="C33" s="1101">
        <v>594700</v>
      </c>
      <c r="D33" s="1605">
        <v>3</v>
      </c>
      <c r="E33" s="1101">
        <v>559000</v>
      </c>
      <c r="F33" s="1101"/>
      <c r="G33" s="1101"/>
      <c r="H33" s="1101">
        <v>12100</v>
      </c>
      <c r="I33" s="1102">
        <f t="shared" ref="I33:I48" si="1">((E33+F33)-H33)+G33</f>
        <v>546900</v>
      </c>
      <c r="J33" s="1101">
        <v>431046</v>
      </c>
      <c r="K33" s="118"/>
    </row>
    <row r="34" spans="1:11" ht="12" customHeight="1" x14ac:dyDescent="0.2">
      <c r="A34" s="1103" t="s">
        <v>2111</v>
      </c>
      <c r="B34" s="657">
        <v>42083</v>
      </c>
      <c r="C34" s="1101">
        <v>4750000</v>
      </c>
      <c r="D34" s="1605">
        <v>3</v>
      </c>
      <c r="E34" s="1101">
        <v>4750000</v>
      </c>
      <c r="F34" s="1101"/>
      <c r="G34" s="1101"/>
      <c r="H34" s="1101">
        <v>1067100</v>
      </c>
      <c r="I34" s="1102">
        <f t="shared" si="1"/>
        <v>3682900</v>
      </c>
      <c r="J34" s="1101">
        <v>3682900</v>
      </c>
      <c r="K34" s="117"/>
    </row>
    <row r="35" spans="1:11" ht="12" customHeight="1" x14ac:dyDescent="0.2">
      <c r="A35" s="1103" t="s">
        <v>2112</v>
      </c>
      <c r="B35" s="657">
        <v>41825</v>
      </c>
      <c r="C35" s="1104">
        <v>21500</v>
      </c>
      <c r="D35" s="1605">
        <v>7</v>
      </c>
      <c r="E35" s="1104">
        <v>14047</v>
      </c>
      <c r="F35" s="1104"/>
      <c r="G35" s="1104"/>
      <c r="H35" s="1104">
        <v>6885</v>
      </c>
      <c r="I35" s="1102">
        <f t="shared" si="1"/>
        <v>7162</v>
      </c>
      <c r="J35" s="1104">
        <v>7162</v>
      </c>
      <c r="K35" s="117"/>
    </row>
    <row r="36" spans="1:11" ht="12" customHeight="1" x14ac:dyDescent="0.2">
      <c r="A36" s="1103" t="s">
        <v>2112</v>
      </c>
      <c r="B36" s="657">
        <v>42546</v>
      </c>
      <c r="C36" s="1101">
        <v>17995</v>
      </c>
      <c r="D36" s="1605">
        <v>7</v>
      </c>
      <c r="E36" s="1101"/>
      <c r="F36" s="1101">
        <v>17995</v>
      </c>
      <c r="G36" s="1101"/>
      <c r="H36" s="1101">
        <v>4921</v>
      </c>
      <c r="I36" s="1102">
        <f t="shared" si="1"/>
        <v>13074</v>
      </c>
      <c r="J36" s="1101">
        <v>13074</v>
      </c>
      <c r="K36" s="122"/>
    </row>
    <row r="37" spans="1:11" ht="12" customHeight="1" x14ac:dyDescent="0.2">
      <c r="A37" s="1103" t="s">
        <v>2115</v>
      </c>
      <c r="B37" s="657">
        <v>42459</v>
      </c>
      <c r="C37" s="435">
        <v>1226000</v>
      </c>
      <c r="D37" s="1606" t="s">
        <v>2116</v>
      </c>
      <c r="E37" s="435"/>
      <c r="F37" s="435">
        <v>1226000</v>
      </c>
      <c r="G37" s="435"/>
      <c r="H37" s="435"/>
      <c r="I37" s="1102">
        <f t="shared" si="1"/>
        <v>1226000</v>
      </c>
      <c r="J37" s="435">
        <v>1226000</v>
      </c>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11510195</v>
      </c>
      <c r="D49" s="1604"/>
      <c r="E49" s="1102">
        <f t="shared" ref="E49:J49" si="2">SUM(E31:E48)</f>
        <v>6088047</v>
      </c>
      <c r="F49" s="1102">
        <f t="shared" si="2"/>
        <v>1243995</v>
      </c>
      <c r="G49" s="1102">
        <f t="shared" si="2"/>
        <v>0</v>
      </c>
      <c r="H49" s="1102">
        <f t="shared" si="2"/>
        <v>1856006</v>
      </c>
      <c r="I49" s="1102">
        <f t="shared" si="2"/>
        <v>5476036</v>
      </c>
      <c r="J49" s="1102">
        <f t="shared" si="2"/>
        <v>5360182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5" t="s">
        <v>687</v>
      </c>
      <c r="C52" s="2276"/>
      <c r="D52" s="2276"/>
      <c r="E52" s="124" t="s">
        <v>1011</v>
      </c>
      <c r="F52" s="2277" t="s">
        <v>2114</v>
      </c>
      <c r="G52" s="2278"/>
      <c r="H52" s="118"/>
      <c r="I52" s="118"/>
      <c r="J52" s="121"/>
    </row>
    <row r="53" spans="1:11" ht="11.25" customHeight="1" x14ac:dyDescent="0.2">
      <c r="A53" s="752" t="s">
        <v>1086</v>
      </c>
      <c r="B53" s="125" t="s">
        <v>1127</v>
      </c>
      <c r="C53" s="121"/>
      <c r="D53" s="117"/>
      <c r="E53" s="124" t="s">
        <v>587</v>
      </c>
      <c r="F53" s="2279"/>
      <c r="G53" s="2280"/>
      <c r="H53" s="118"/>
      <c r="I53" s="118"/>
      <c r="J53" s="121"/>
    </row>
    <row r="54" spans="1:11" ht="11.25" customHeight="1" x14ac:dyDescent="0.2">
      <c r="A54" s="753"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7"/>
      <c r="I1" s="758"/>
      <c r="J1" s="757"/>
    </row>
    <row r="2" spans="1:11" ht="36.75" x14ac:dyDescent="0.2">
      <c r="A2" s="2331" t="s">
        <v>1969</v>
      </c>
      <c r="B2" s="2332"/>
      <c r="C2" s="2332"/>
      <c r="D2" s="2332"/>
      <c r="E2" s="2333"/>
      <c r="F2" s="1884" t="s">
        <v>1077</v>
      </c>
      <c r="G2" s="1885" t="s">
        <v>101</v>
      </c>
      <c r="H2" s="1885" t="s">
        <v>479</v>
      </c>
      <c r="I2" s="1885" t="s">
        <v>1379</v>
      </c>
      <c r="J2" s="1885" t="s">
        <v>1022</v>
      </c>
      <c r="K2" s="1885" t="s">
        <v>145</v>
      </c>
    </row>
    <row r="3" spans="1:11" x14ac:dyDescent="0.2">
      <c r="A3" s="2334" t="s">
        <v>1943</v>
      </c>
      <c r="B3" s="2335"/>
      <c r="C3" s="2335"/>
      <c r="D3" s="2335"/>
      <c r="E3" s="2336"/>
      <c r="F3" s="255"/>
      <c r="G3" s="562"/>
      <c r="H3" s="562"/>
      <c r="I3" s="562"/>
      <c r="J3" s="1215">
        <v>596</v>
      </c>
      <c r="K3" s="1215"/>
    </row>
    <row r="4" spans="1:11" x14ac:dyDescent="0.2">
      <c r="A4" s="2337" t="s">
        <v>434</v>
      </c>
      <c r="B4" s="2338"/>
      <c r="C4" s="2338"/>
      <c r="D4" s="2338"/>
      <c r="E4" s="2276"/>
      <c r="F4" s="549"/>
      <c r="G4" s="570"/>
      <c r="H4" s="569"/>
      <c r="I4" s="570"/>
      <c r="J4" s="1193"/>
      <c r="K4" s="1193"/>
    </row>
    <row r="5" spans="1:11" ht="13.5" customHeight="1" x14ac:dyDescent="0.2">
      <c r="A5" s="2313" t="s">
        <v>1259</v>
      </c>
      <c r="B5" s="2314"/>
      <c r="C5" s="2314"/>
      <c r="D5" s="2314"/>
      <c r="E5" s="2315"/>
      <c r="F5" s="1149" t="s">
        <v>1014</v>
      </c>
      <c r="G5" s="568"/>
      <c r="H5" s="562">
        <v>90553</v>
      </c>
      <c r="I5" s="1212"/>
      <c r="J5" s="1183"/>
      <c r="K5" s="1183"/>
    </row>
    <row r="6" spans="1:11" x14ac:dyDescent="0.2">
      <c r="A6" s="1886" t="s">
        <v>836</v>
      </c>
      <c r="B6" s="1887"/>
      <c r="C6" s="1887"/>
      <c r="D6" s="1887"/>
      <c r="E6" s="1888"/>
      <c r="F6" s="256" t="s">
        <v>1015</v>
      </c>
      <c r="G6" s="562"/>
      <c r="H6" s="562"/>
      <c r="I6" s="562"/>
      <c r="J6" s="1215">
        <v>100</v>
      </c>
      <c r="K6" s="1215"/>
    </row>
    <row r="7" spans="1:11" x14ac:dyDescent="0.2">
      <c r="A7" s="650" t="s">
        <v>282</v>
      </c>
      <c r="B7" s="1889"/>
      <c r="C7" s="1889"/>
      <c r="D7" s="1889"/>
      <c r="E7" s="1890"/>
      <c r="F7" s="1149" t="s">
        <v>1016</v>
      </c>
      <c r="G7" s="570"/>
      <c r="H7" s="570"/>
      <c r="I7" s="570"/>
      <c r="J7" s="1213"/>
      <c r="K7" s="1215">
        <v>16475</v>
      </c>
    </row>
    <row r="8" spans="1:11" x14ac:dyDescent="0.2">
      <c r="A8" s="650" t="s">
        <v>408</v>
      </c>
      <c r="B8" s="1889"/>
      <c r="C8" s="1889"/>
      <c r="D8" s="1889"/>
      <c r="E8" s="1890"/>
      <c r="F8" s="1149" t="s">
        <v>1017</v>
      </c>
      <c r="G8" s="567"/>
      <c r="H8" s="567"/>
      <c r="I8" s="567"/>
      <c r="J8" s="1215">
        <v>242127</v>
      </c>
      <c r="K8" s="1193"/>
    </row>
    <row r="9" spans="1:11" x14ac:dyDescent="0.2">
      <c r="A9" s="650" t="s">
        <v>145</v>
      </c>
      <c r="B9" s="1889"/>
      <c r="C9" s="1889"/>
      <c r="D9" s="1889"/>
      <c r="E9" s="1890"/>
      <c r="F9" s="256" t="s">
        <v>1019</v>
      </c>
      <c r="G9" s="567"/>
      <c r="H9" s="568"/>
      <c r="I9" s="568"/>
      <c r="J9" s="1213"/>
      <c r="K9" s="1215">
        <v>21195</v>
      </c>
    </row>
    <row r="10" spans="1:11" ht="12" customHeight="1" x14ac:dyDescent="0.2">
      <c r="A10" s="2316" t="s">
        <v>1905</v>
      </c>
      <c r="B10" s="2317"/>
      <c r="C10" s="2317"/>
      <c r="D10" s="2317"/>
      <c r="E10" s="2318"/>
      <c r="F10" s="1280" t="s">
        <v>1030</v>
      </c>
      <c r="G10" s="567"/>
      <c r="H10" s="1281"/>
      <c r="I10" s="562"/>
      <c r="J10" s="1215"/>
      <c r="K10" s="1215"/>
    </row>
    <row r="11" spans="1:11" x14ac:dyDescent="0.2">
      <c r="A11" s="2313" t="s">
        <v>167</v>
      </c>
      <c r="B11" s="2314"/>
      <c r="C11" s="2314"/>
      <c r="D11" s="2314"/>
      <c r="E11" s="2315"/>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90553</v>
      </c>
      <c r="I12" s="563">
        <f>SUM(I5:I11)</f>
        <v>0</v>
      </c>
      <c r="J12" s="563">
        <f>SUM(J5:J11)</f>
        <v>242227</v>
      </c>
      <c r="K12" s="563">
        <f>SUM(K5:K11)</f>
        <v>37670</v>
      </c>
    </row>
    <row r="13" spans="1:11" ht="12.75" customHeight="1" thickTop="1" x14ac:dyDescent="0.2">
      <c r="A13" s="2339" t="s">
        <v>435</v>
      </c>
      <c r="B13" s="2340"/>
      <c r="C13" s="2340"/>
      <c r="D13" s="2340"/>
      <c r="E13" s="2341"/>
      <c r="F13" s="1150"/>
      <c r="G13" s="564"/>
      <c r="H13" s="565"/>
      <c r="I13" s="566"/>
      <c r="J13" s="566"/>
      <c r="K13" s="566"/>
    </row>
    <row r="14" spans="1:11" x14ac:dyDescent="0.2">
      <c r="A14" s="2322" t="s">
        <v>535</v>
      </c>
      <c r="B14" s="2322"/>
      <c r="C14" s="2322"/>
      <c r="D14" s="2322"/>
      <c r="E14" s="2323"/>
      <c r="F14" s="257" t="s">
        <v>1020</v>
      </c>
      <c r="G14" s="567"/>
      <c r="H14" s="562">
        <v>90553</v>
      </c>
      <c r="I14" s="568"/>
      <c r="J14" s="1183"/>
      <c r="K14" s="1215">
        <v>30483</v>
      </c>
    </row>
    <row r="15" spans="1:11" x14ac:dyDescent="0.2">
      <c r="A15" s="2314" t="s">
        <v>5</v>
      </c>
      <c r="B15" s="2314"/>
      <c r="C15" s="2314"/>
      <c r="D15" s="2314"/>
      <c r="E15" s="2315"/>
      <c r="F15" s="257" t="s">
        <v>1021</v>
      </c>
      <c r="G15" s="568"/>
      <c r="H15" s="562"/>
      <c r="I15" s="562"/>
      <c r="J15" s="1215">
        <v>59763</v>
      </c>
      <c r="K15" s="1215"/>
    </row>
    <row r="16" spans="1:11" ht="12.75" customHeight="1" x14ac:dyDescent="0.2">
      <c r="A16" s="2314" t="s">
        <v>339</v>
      </c>
      <c r="B16" s="2314"/>
      <c r="C16" s="2314"/>
      <c r="D16" s="2314"/>
      <c r="E16" s="2315"/>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2" t="s">
        <v>433</v>
      </c>
      <c r="B18" s="2343"/>
      <c r="C18" s="2343"/>
      <c r="D18" s="2343"/>
      <c r="E18" s="2344"/>
      <c r="F18" s="257" t="s">
        <v>1107</v>
      </c>
      <c r="G18" s="567"/>
      <c r="H18" s="567"/>
      <c r="I18" s="567"/>
      <c r="J18" s="1215"/>
      <c r="K18" s="1201"/>
    </row>
    <row r="19" spans="1:11" ht="23.25" customHeight="1" x14ac:dyDescent="0.2">
      <c r="A19" s="2314" t="s">
        <v>490</v>
      </c>
      <c r="B19" s="2325"/>
      <c r="C19" s="2325"/>
      <c r="D19" s="2325"/>
      <c r="E19" s="2315"/>
      <c r="F19" s="257" t="s">
        <v>1108</v>
      </c>
      <c r="G19" s="567"/>
      <c r="H19" s="567"/>
      <c r="I19" s="567"/>
      <c r="J19" s="1215"/>
      <c r="K19" s="1201"/>
    </row>
    <row r="20" spans="1:11" ht="12.75" customHeight="1" x14ac:dyDescent="0.2">
      <c r="A20" s="2326" t="s">
        <v>1904</v>
      </c>
      <c r="B20" s="2327"/>
      <c r="C20" s="2327"/>
      <c r="D20" s="2327"/>
      <c r="E20" s="2328"/>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7" t="s">
        <v>1906</v>
      </c>
      <c r="B22" s="2317"/>
      <c r="C22" s="2317"/>
      <c r="D22" s="2317"/>
      <c r="E22" s="2324"/>
      <c r="F22" s="257" t="s">
        <v>1030</v>
      </c>
      <c r="G22" s="567"/>
      <c r="H22" s="562"/>
      <c r="I22" s="562"/>
      <c r="J22" s="1216"/>
      <c r="K22" s="1215">
        <v>7187</v>
      </c>
    </row>
    <row r="23" spans="1:11" ht="12.75" customHeight="1" thickBot="1" x14ac:dyDescent="0.25">
      <c r="A23" s="1241" t="s">
        <v>1079</v>
      </c>
      <c r="B23" s="1236"/>
      <c r="C23" s="1236"/>
      <c r="D23" s="1236"/>
      <c r="E23" s="1242"/>
      <c r="F23" s="1202"/>
      <c r="G23" s="563">
        <f>SUM(G14:G16,G21,G22)</f>
        <v>0</v>
      </c>
      <c r="H23" s="563">
        <f>SUM(H14:H16,H21,H22)</f>
        <v>90553</v>
      </c>
      <c r="I23" s="563">
        <f>SUM(I14:I16,I21,I22)</f>
        <v>0</v>
      </c>
      <c r="J23" s="563">
        <f>SUM(J14:J16,J21,J22)</f>
        <v>59763</v>
      </c>
      <c r="K23" s="563">
        <f>SUM(K14:K16,K21,K22)</f>
        <v>37670</v>
      </c>
    </row>
    <row r="24" spans="1:11" ht="12.75" customHeight="1" thickTop="1" thickBot="1" x14ac:dyDescent="0.25">
      <c r="A24" s="1241" t="s">
        <v>1944</v>
      </c>
      <c r="B24" s="1210"/>
      <c r="C24" s="1210"/>
      <c r="D24" s="1210"/>
      <c r="E24" s="1243"/>
      <c r="F24" s="1244"/>
      <c r="G24" s="1217">
        <f>SUM(G3,G12)-G23</f>
        <v>0</v>
      </c>
      <c r="H24" s="1217">
        <f>SUM(H3,H12)-H23</f>
        <v>0</v>
      </c>
      <c r="I24" s="1217">
        <f>SUM(I3,I12)-I23</f>
        <v>0</v>
      </c>
      <c r="J24" s="1217">
        <f>SUM(J3,J12)-J23</f>
        <v>183060</v>
      </c>
      <c r="K24" s="1217">
        <f>SUM(K3,K12)-K23</f>
        <v>0</v>
      </c>
    </row>
    <row r="25" spans="1:11" ht="13.5" thickTop="1" x14ac:dyDescent="0.2">
      <c r="A25" s="1203" t="s">
        <v>496</v>
      </c>
      <c r="B25" s="1189"/>
      <c r="C25" s="1189"/>
      <c r="D25" s="1189"/>
      <c r="E25" s="1190"/>
      <c r="F25" s="1188">
        <v>714</v>
      </c>
      <c r="G25" s="1218"/>
      <c r="H25" s="1218"/>
      <c r="I25" s="1218"/>
      <c r="J25" s="1216">
        <v>183060</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9"/>
      <c r="I31" s="2320"/>
      <c r="J31" s="2320"/>
      <c r="K31" s="2320"/>
    </row>
    <row r="32" spans="1:11" x14ac:dyDescent="0.2">
      <c r="A32" s="59"/>
      <c r="B32" s="9"/>
      <c r="C32" s="9"/>
      <c r="D32" s="9"/>
      <c r="E32" s="551"/>
      <c r="F32" s="1156" t="s">
        <v>639</v>
      </c>
      <c r="G32" s="571"/>
      <c r="H32" s="2321"/>
      <c r="I32" s="2320"/>
      <c r="J32" s="2320"/>
      <c r="K32" s="2320"/>
    </row>
    <row r="33" spans="1:11" ht="9.75" customHeight="1" x14ac:dyDescent="0.2">
      <c r="A33" s="1786" t="s">
        <v>1903</v>
      </c>
      <c r="B33" s="113"/>
      <c r="C33" s="113"/>
      <c r="D33" s="113"/>
      <c r="E33" s="113"/>
      <c r="F33" s="113"/>
      <c r="G33" s="572"/>
      <c r="H33" s="2321"/>
      <c r="I33" s="2320"/>
      <c r="J33" s="2320"/>
      <c r="K33" s="2320"/>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7" t="s">
        <v>640</v>
      </c>
      <c r="B41" s="2329"/>
      <c r="C41" s="2329"/>
      <c r="D41" s="2329"/>
      <c r="E41" s="2329"/>
      <c r="F41" s="233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8" sqref="J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7" t="s">
        <v>1970</v>
      </c>
      <c r="B2" s="634" t="s">
        <v>444</v>
      </c>
      <c r="C2" s="1560" t="s">
        <v>2062</v>
      </c>
      <c r="D2" s="1560" t="s">
        <v>1974</v>
      </c>
      <c r="E2" s="1560" t="s">
        <v>1971</v>
      </c>
      <c r="F2" s="1560" t="s">
        <v>2063</v>
      </c>
      <c r="G2" s="64" t="s">
        <v>709</v>
      </c>
      <c r="H2" s="1560" t="s">
        <v>2064</v>
      </c>
      <c r="I2" s="1560" t="s">
        <v>1972</v>
      </c>
      <c r="J2" s="1560" t="s">
        <v>1973</v>
      </c>
      <c r="K2" s="1560" t="s">
        <v>2065</v>
      </c>
      <c r="L2" s="1560" t="s">
        <v>2066</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266544</v>
      </c>
      <c r="D5" s="641"/>
      <c r="E5" s="641"/>
      <c r="F5" s="1066">
        <f>(C5+D5)-E5</f>
        <v>266544</v>
      </c>
      <c r="G5" s="637"/>
      <c r="H5" s="643"/>
      <c r="I5" s="643"/>
      <c r="J5" s="643"/>
      <c r="K5" s="648"/>
      <c r="L5" s="1065">
        <f>F5-K5</f>
        <v>266544</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24051156</v>
      </c>
      <c r="D8" s="642">
        <v>99213</v>
      </c>
      <c r="E8" s="642"/>
      <c r="F8" s="1066">
        <f>(C8+D8)-E8</f>
        <v>24150369</v>
      </c>
      <c r="G8" s="638">
        <v>50</v>
      </c>
      <c r="H8" s="574">
        <v>10300832</v>
      </c>
      <c r="I8" s="574">
        <v>366512</v>
      </c>
      <c r="J8" s="574"/>
      <c r="K8" s="1065">
        <f>(H8+I8)-J8</f>
        <v>10667344</v>
      </c>
      <c r="L8" s="1065">
        <f>F8-K8</f>
        <v>13483025</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1283671</v>
      </c>
      <c r="D10" s="1067">
        <v>65889</v>
      </c>
      <c r="E10" s="1067"/>
      <c r="F10" s="1068">
        <f>(C10+D10)-E10</f>
        <v>1349560</v>
      </c>
      <c r="G10" s="638">
        <v>20</v>
      </c>
      <c r="H10" s="1069">
        <v>520050</v>
      </c>
      <c r="I10" s="1069">
        <v>55676</v>
      </c>
      <c r="J10" s="1069"/>
      <c r="K10" s="1065">
        <f>(H10+I10)-J10</f>
        <v>575726</v>
      </c>
      <c r="L10" s="1065">
        <f>F10-K10</f>
        <v>773834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1968889</v>
      </c>
      <c r="D12" s="642">
        <v>160913</v>
      </c>
      <c r="E12" s="642">
        <v>187594</v>
      </c>
      <c r="F12" s="1066">
        <f>(C12+D12)-E12</f>
        <v>1942208</v>
      </c>
      <c r="G12" s="638">
        <v>10</v>
      </c>
      <c r="H12" s="574">
        <v>1118421</v>
      </c>
      <c r="I12" s="574">
        <v>194220</v>
      </c>
      <c r="J12" s="574">
        <v>187593</v>
      </c>
      <c r="K12" s="1065">
        <f>(H12+I12)-J12</f>
        <v>1125048</v>
      </c>
      <c r="L12" s="1065">
        <f>F12-K12</f>
        <v>817160</v>
      </c>
    </row>
    <row r="13" spans="1:14" ht="14.25" thickTop="1" thickBot="1" x14ac:dyDescent="0.25">
      <c r="A13" s="653" t="s">
        <v>1336</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66929</v>
      </c>
      <c r="D15" s="642"/>
      <c r="E15" s="642">
        <v>66929</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27637189</v>
      </c>
      <c r="D16" s="644">
        <f>SUM(D3,D5:D6,D8:D10,D12:D15)</f>
        <v>326015</v>
      </c>
      <c r="E16" s="644">
        <f>SUM(E3,E5:E6,E8:E10,E12:E15)</f>
        <v>254523</v>
      </c>
      <c r="F16" s="644">
        <f>SUM(F3,F5:F6,F8:F10,F12:F15)</f>
        <v>27708681</v>
      </c>
      <c r="G16" s="638"/>
      <c r="H16" s="644">
        <f>SUM(H3,H6,H8:H10,H12:H14,)</f>
        <v>11939303</v>
      </c>
      <c r="I16" s="644">
        <f>SUM(I3,I6,I8:I10,I12:I14,)</f>
        <v>616408</v>
      </c>
      <c r="J16" s="644">
        <f>SUM(J3,J6,J8:J10,J12:J14,)</f>
        <v>187593</v>
      </c>
      <c r="K16" s="1066">
        <f>(H16+I16)-J16</f>
        <v>12368118</v>
      </c>
      <c r="L16" s="1066">
        <f>F16-K16</f>
        <v>15340563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616408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4" activePane="bottomLeft" state="frozen"/>
      <selection activeCell="J8" sqref="J8"/>
      <selection pane="bottomLeft" activeCell="J8" sqref="J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12046780</v>
      </c>
      <c r="G8" s="357"/>
    </row>
    <row r="9" spans="1:7" ht="12" customHeight="1" x14ac:dyDescent="0.2">
      <c r="A9" s="359" t="s">
        <v>539</v>
      </c>
      <c r="B9" s="943" t="s">
        <v>1869</v>
      </c>
      <c r="C9" s="358"/>
      <c r="D9" s="359" t="s">
        <v>591</v>
      </c>
      <c r="E9" s="578"/>
      <c r="F9" s="945">
        <f>'Expenditures 15-22'!K150</f>
        <v>1723113</v>
      </c>
      <c r="G9" s="946"/>
    </row>
    <row r="10" spans="1:7" ht="12" customHeight="1" x14ac:dyDescent="0.2">
      <c r="A10" s="359" t="s">
        <v>589</v>
      </c>
      <c r="B10" s="943" t="s">
        <v>1870</v>
      </c>
      <c r="C10" s="358"/>
      <c r="D10" s="359" t="s">
        <v>591</v>
      </c>
      <c r="E10" s="578"/>
      <c r="F10" s="945">
        <f>'Expenditures 15-22'!K168</f>
        <v>1970046</v>
      </c>
      <c r="G10" s="946"/>
    </row>
    <row r="11" spans="1:7" ht="12" customHeight="1" x14ac:dyDescent="0.2">
      <c r="A11" s="359" t="s">
        <v>540</v>
      </c>
      <c r="B11" s="943" t="s">
        <v>1871</v>
      </c>
      <c r="C11" s="358"/>
      <c r="D11" s="359" t="s">
        <v>591</v>
      </c>
      <c r="E11" s="578"/>
      <c r="F11" s="945">
        <f>'Expenditures 15-22'!K204</f>
        <v>660834</v>
      </c>
      <c r="G11" s="946"/>
    </row>
    <row r="12" spans="1:7" ht="12" customHeight="1" x14ac:dyDescent="0.2">
      <c r="A12" s="359" t="s">
        <v>541</v>
      </c>
      <c r="B12" s="943" t="s">
        <v>1872</v>
      </c>
      <c r="C12" s="358"/>
      <c r="D12" s="359" t="s">
        <v>591</v>
      </c>
      <c r="E12" s="578"/>
      <c r="F12" s="945">
        <f>'Expenditures 15-22'!K288</f>
        <v>509751</v>
      </c>
      <c r="G12" s="946"/>
    </row>
    <row r="13" spans="1:7" ht="12" customHeight="1" x14ac:dyDescent="0.2">
      <c r="A13" s="359" t="s">
        <v>113</v>
      </c>
      <c r="B13" s="943" t="s">
        <v>1873</v>
      </c>
      <c r="C13" s="358"/>
      <c r="D13" s="359" t="s">
        <v>591</v>
      </c>
      <c r="E13" s="578"/>
      <c r="F13" s="945">
        <f>'Expenditures 15-22'!K331</f>
        <v>225652</v>
      </c>
      <c r="G13" s="947"/>
    </row>
    <row r="14" spans="1:7" ht="12" customHeight="1" thickBot="1" x14ac:dyDescent="0.25">
      <c r="A14" s="948"/>
      <c r="B14" s="579"/>
      <c r="C14" s="580"/>
      <c r="D14" s="1003" t="s">
        <v>591</v>
      </c>
      <c r="E14" s="591" t="s">
        <v>1134</v>
      </c>
      <c r="F14" s="949">
        <f>SUM(F8:F13)</f>
        <v>17136176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99378</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2785</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745267</v>
      </c>
      <c r="G53" s="357"/>
    </row>
    <row r="54" spans="1:7" ht="12" customHeight="1" x14ac:dyDescent="0.2">
      <c r="A54" s="359" t="s">
        <v>538</v>
      </c>
      <c r="B54" s="359" t="s">
        <v>1881</v>
      </c>
      <c r="C54" s="964" t="s">
        <v>1160</v>
      </c>
      <c r="D54" s="960" t="s">
        <v>1302</v>
      </c>
      <c r="E54" s="578"/>
      <c r="F54" s="1107">
        <f>'Expenditures 15-22'!G114</f>
        <v>85681</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121192</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1856006</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9983</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2920292</v>
      </c>
      <c r="G75" s="357"/>
    </row>
    <row r="76" spans="1:8" s="970" customFormat="1" ht="12" customHeight="1" thickTop="1" thickBot="1" x14ac:dyDescent="0.25">
      <c r="A76" s="584"/>
      <c r="B76" s="582"/>
      <c r="C76" s="583"/>
      <c r="D76" s="969" t="s">
        <v>1855</v>
      </c>
      <c r="E76" s="594"/>
      <c r="F76" s="1113">
        <f>(F14-F75)</f>
        <v>14215884</v>
      </c>
      <c r="G76" s="359"/>
    </row>
    <row r="77" spans="1:8" s="970" customFormat="1" ht="12" customHeight="1" thickTop="1" x14ac:dyDescent="0.2">
      <c r="A77" s="585"/>
      <c r="B77" s="582"/>
      <c r="C77" s="583"/>
      <c r="D77" s="969" t="s">
        <v>1945</v>
      </c>
      <c r="E77" s="594"/>
      <c r="F77" s="1620">
        <v>1485.05</v>
      </c>
      <c r="G77" s="360"/>
      <c r="H77" s="359"/>
    </row>
    <row r="78" spans="1:8" s="970" customFormat="1" ht="12" customHeight="1" thickBot="1" x14ac:dyDescent="0.25">
      <c r="A78" s="586"/>
      <c r="B78" s="582"/>
      <c r="C78" s="583"/>
      <c r="D78" s="969" t="s">
        <v>1925</v>
      </c>
      <c r="E78" s="594" t="s">
        <v>1134</v>
      </c>
      <c r="F78" s="1114">
        <f>IF(F77&gt;0,F76/F77," Complete Line 77")</f>
        <v>9572.6635466819298</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587066</v>
      </c>
      <c r="G93" s="978"/>
    </row>
    <row r="94" spans="1:7" ht="12" customHeight="1" x14ac:dyDescent="0.2">
      <c r="A94" s="979" t="s">
        <v>147</v>
      </c>
      <c r="B94" s="979" t="s">
        <v>183</v>
      </c>
      <c r="C94" s="976">
        <v>1700</v>
      </c>
      <c r="D94" s="985" t="str">
        <f>'Revenues 9-14'!A82</f>
        <v>Total District/School Activity Income</v>
      </c>
      <c r="E94" s="385"/>
      <c r="F94" s="1072">
        <f>SUM('Revenues 9-14'!C82,'Revenues 9-14'!D82)</f>
        <v>90270</v>
      </c>
      <c r="G94" s="978"/>
    </row>
    <row r="95" spans="1:7" ht="12" customHeight="1" x14ac:dyDescent="0.2">
      <c r="A95" s="979" t="s">
        <v>538</v>
      </c>
      <c r="B95" s="979" t="s">
        <v>184</v>
      </c>
      <c r="C95" s="976">
        <f>'Revenues 9-14'!B84</f>
        <v>1811</v>
      </c>
      <c r="D95" s="977" t="str">
        <f>'Revenues 9-14'!A84</f>
        <v>Rentals - Regular Textbooks</v>
      </c>
      <c r="E95" s="385"/>
      <c r="F95" s="1072">
        <f>'Revenues 9-14'!C84</f>
        <v>138047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7475</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32</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335934</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22200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770</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21195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269035</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1157</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128829</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109892</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83860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7887</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1915</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20778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9815</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1834242</v>
      </c>
    </row>
    <row r="176" spans="1:7" ht="12" customHeight="1" x14ac:dyDescent="0.2">
      <c r="A176" s="587"/>
      <c r="B176" s="588"/>
      <c r="C176" s="589"/>
      <c r="D176" s="1001" t="s">
        <v>1922</v>
      </c>
      <c r="E176" s="1055"/>
      <c r="F176" s="1117">
        <f>'PCTC-OEPP 28-29'!F76-F175</f>
        <v>12381642</v>
      </c>
    </row>
    <row r="177" spans="1:7" ht="12" customHeight="1" x14ac:dyDescent="0.2">
      <c r="A177" s="587"/>
      <c r="B177" s="588"/>
      <c r="C177" s="589"/>
      <c r="D177" s="1001" t="s">
        <v>798</v>
      </c>
      <c r="E177" s="1055"/>
      <c r="F177" s="1117">
        <f>'Cap Outlay Deprec 27'!I18</f>
        <v>616408</v>
      </c>
    </row>
    <row r="178" spans="1:7" ht="12" customHeight="1" x14ac:dyDescent="0.2">
      <c r="A178" s="587"/>
      <c r="B178" s="588"/>
      <c r="C178" s="589"/>
      <c r="D178" s="1001" t="s">
        <v>1924</v>
      </c>
      <c r="E178" s="1055"/>
      <c r="F178" s="1117">
        <f>F176+F177</f>
        <v>12998050</v>
      </c>
    </row>
    <row r="179" spans="1:7" ht="12" customHeight="1" x14ac:dyDescent="0.2">
      <c r="A179" s="587"/>
      <c r="B179" s="590"/>
      <c r="C179" s="589"/>
      <c r="D179" s="1001" t="s">
        <v>1976</v>
      </c>
      <c r="E179" s="1055"/>
      <c r="F179" s="1118">
        <f>'PCTC-OEPP 28-29'!F77</f>
        <v>1485.05</v>
      </c>
      <c r="G179" s="69"/>
    </row>
    <row r="180" spans="1:7" ht="12" customHeight="1" thickBot="1" x14ac:dyDescent="0.25">
      <c r="A180" s="587"/>
      <c r="B180" s="590"/>
      <c r="C180" s="589"/>
      <c r="D180" s="1001" t="s">
        <v>2067</v>
      </c>
      <c r="E180" s="1055" t="s">
        <v>2068</v>
      </c>
      <c r="F180" s="1119">
        <f>F178/F179</f>
        <v>8752.6009225278613</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 colorId="8" zoomScaleNormal="100" workbookViewId="0">
      <selection activeCell="J8" sqref="J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58" t="s">
        <v>1689</v>
      </c>
      <c r="B5" s="2359"/>
      <c r="C5" s="2359"/>
      <c r="D5" s="2359"/>
      <c r="E5" s="2359"/>
      <c r="F5" s="2359"/>
      <c r="G5" s="2360"/>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383820</v>
      </c>
      <c r="F10" s="864"/>
      <c r="G10" s="1120"/>
      <c r="H10" s="216"/>
      <c r="I10" s="216"/>
    </row>
    <row r="11" spans="1:9" s="2" customFormat="1" ht="22.5" customHeight="1" x14ac:dyDescent="0.2">
      <c r="A11" s="2363" t="s">
        <v>2057</v>
      </c>
      <c r="B11" s="2364"/>
      <c r="C11" s="2364"/>
      <c r="D11" s="2282"/>
      <c r="E11" s="862">
        <v>42159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v>4405</v>
      </c>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7935831</v>
      </c>
      <c r="F19" s="770"/>
      <c r="G19" s="772">
        <f>'Expenditures 15-22'!K33-SUM('Expenditures 15-22'!G33,'Expenditures 15-22'!I33)+'Expenditures 15-22'!D223</f>
        <v>7935831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252160</v>
      </c>
      <c r="F21" s="770"/>
      <c r="G21" s="772">
        <f>'Expenditures 15-22'!K42-SUM('Expenditures 15-22'!G42,'Expenditures 15-22'!I42)+'Expenditures 15-22'!K120-SUM('Expenditures 15-22'!G120,'Expenditures 15-22'!I120)+'Expenditures 15-22'!K174-SUM('Expenditures 15-22'!G174,'Expenditures 15-22'!I174)+'Expenditures 15-22'!D232</f>
        <v>252160</v>
      </c>
      <c r="H21" s="286"/>
      <c r="I21" s="216"/>
    </row>
    <row r="22" spans="1:9" s="2" customFormat="1" ht="12" customHeight="1" x14ac:dyDescent="0.2">
      <c r="A22" s="769" t="s">
        <v>663</v>
      </c>
      <c r="B22" s="765"/>
      <c r="C22" s="764">
        <v>2200</v>
      </c>
      <c r="D22" s="770"/>
      <c r="E22" s="771">
        <f>'Expenditures 15-22'!K47-SUM('Expenditures 15-22'!G47,'Expenditures 15-22'!I47)+'Expenditures 15-22'!D237</f>
        <v>500544</v>
      </c>
      <c r="F22" s="770"/>
      <c r="G22" s="772">
        <f>'Expenditures 15-22'!K47-SUM('Expenditures 15-22'!G47,'Expenditures 15-22'!I47)+'Expenditures 15-22'!D237</f>
        <v>500544</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526365</v>
      </c>
      <c r="F23" s="770"/>
      <c r="G23" s="771">
        <f>'Expenditures 15-22'!K53-SUM('Expenditures 15-22'!G53,'Expenditures 15-22'!I53)+'Expenditures 15-22'!D251+'Expenditures 15-22'!K323-SUM('Expenditures 15-22'!G323,'Expenditures 15-22'!I323)</f>
        <v>526365</v>
      </c>
      <c r="H23" s="286"/>
      <c r="I23" s="216"/>
    </row>
    <row r="24" spans="1:9" s="2" customFormat="1" ht="12" customHeight="1" x14ac:dyDescent="0.2">
      <c r="A24" s="769" t="s">
        <v>665</v>
      </c>
      <c r="B24" s="765"/>
      <c r="C24" s="764">
        <v>2400</v>
      </c>
      <c r="D24" s="770"/>
      <c r="E24" s="771">
        <f>'Expenditures 15-22'!K57-SUM('Expenditures 15-22'!G57,'Expenditures 15-22'!I57)+'Expenditures 15-22'!D255</f>
        <v>1206010</v>
      </c>
      <c r="F24" s="770"/>
      <c r="G24" s="772">
        <f>'Expenditures 15-22'!K57-SUM('Expenditures 15-22'!G57,'Expenditures 15-22'!I57)+'Expenditures 15-22'!D255</f>
        <v>1206010</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172370</v>
      </c>
      <c r="E27" s="771">
        <f>E8</f>
        <v>0</v>
      </c>
      <c r="F27" s="771">
        <f>'Expenditures 15-22'!K60-SUM('Expenditures 15-22'!G60,'Expenditures 15-22'!I60)+'Expenditures 15-22'!D258-E8</f>
        <v>172370</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1734561</v>
      </c>
      <c r="F28" s="774">
        <f>'Expenditures 15-22'!K61-SUM('Expenditures 15-22'!G61,'Expenditures 15-22'!I61)+'Expenditures 15-22'!K124-SUM('Expenditures 15-22'!G124,'Expenditures 15-22'!I124)+'Expenditures 15-22'!D260-E9</f>
        <v>1734561</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661406</v>
      </c>
      <c r="F29" s="770"/>
      <c r="G29" s="772">
        <f>'Expenditures 15-22'!K62-SUM('Expenditures 15-22'!G62,'Expenditures 15-22'!I62)+'Expenditures 15-22'!K125-SUM('Expenditures 15-22'!G125,'Expenditures 15-22'!I125)+'Expenditures 15-22'!K176-SUM('Expenditures 15-22'!G176,'Expenditures 15-22'!I176)+'Expenditures 15-22'!D261</f>
        <v>661406</v>
      </c>
      <c r="H29" s="394"/>
    </row>
    <row r="30" spans="1:9" ht="12" customHeight="1" x14ac:dyDescent="0.2">
      <c r="A30" s="769" t="s">
        <v>107</v>
      </c>
      <c r="B30" s="767"/>
      <c r="C30" s="764">
        <v>2560</v>
      </c>
      <c r="D30" s="770"/>
      <c r="E30" s="771">
        <f>'Expenditures 15-22'!K63-SUM('Expenditures 15-22'!G63,'Expenditures 15-22'!I63)+'Expenditures 15-22'!D262-E10</f>
        <v>476743</v>
      </c>
      <c r="F30" s="770"/>
      <c r="G30" s="771">
        <f>'Expenditures 15-22'!K63-SUM('Expenditures 15-22'!G63,'Expenditures 15-22'!I63)+'Expenditures 15-22'!D262-E10</f>
        <v>476743</v>
      </c>
    </row>
    <row r="31" spans="1:9" ht="12" customHeight="1" x14ac:dyDescent="0.2">
      <c r="A31" s="769" t="s">
        <v>108</v>
      </c>
      <c r="B31" s="767"/>
      <c r="C31" s="764">
        <v>2570</v>
      </c>
      <c r="D31" s="771">
        <f>'Expenditures 15-22'!K64-SUM('Expenditures 15-22'!G64,'Expenditures 15-22'!I64)+'Expenditures 15-22'!D263-E12</f>
        <v>12820</v>
      </c>
      <c r="E31" s="771">
        <f>E12</f>
        <v>0</v>
      </c>
      <c r="F31" s="771">
        <f>'Expenditures 15-22'!K64-SUM('Expenditures 15-22'!G64,'Expenditures 15-22'!I64)+'Expenditures 15-22'!D263-E12</f>
        <v>12820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-4405</v>
      </c>
      <c r="E36" s="771">
        <f>E13</f>
        <v>4405</v>
      </c>
      <c r="F36" s="771">
        <f>'Expenditures 15-22'!K70-SUM('Expenditures 15-22'!G70,'Expenditures 15-22'!I70)+'Expenditures 15-22'!D269-E13</f>
        <v>-4405</v>
      </c>
      <c r="G36" s="771">
        <f>E13</f>
        <v>4405</v>
      </c>
    </row>
    <row r="37" spans="1:7" ht="12" customHeight="1" x14ac:dyDescent="0.2">
      <c r="A37" s="769" t="s">
        <v>473</v>
      </c>
      <c r="B37" s="767"/>
      <c r="C37" s="764">
        <v>2660</v>
      </c>
      <c r="D37" s="771">
        <f>'Expenditures 15-22'!K71-SUM('Expenditures 15-22'!G71,'Expenditures 15-22'!I71)+'Expenditures 15-22'!D270-E14</f>
        <v>336907</v>
      </c>
      <c r="E37" s="771">
        <f>E14</f>
        <v>0</v>
      </c>
      <c r="F37" s="771">
        <f>'Expenditures 15-22'!K71-SUM('Expenditures 15-22'!G71,'Expenditures 15-22'!I71)+'Expenditures 15-22'!D270-E14</f>
        <v>336907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517692</v>
      </c>
      <c r="E40" s="774">
        <f>SUM(E19:E39)</f>
        <v>13298025</v>
      </c>
      <c r="F40" s="774">
        <f>SUM(F19:F39)</f>
        <v>2252253</v>
      </c>
      <c r="G40" s="774">
        <f>SUM(G19:G39)</f>
        <v>11563464</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517692</v>
      </c>
      <c r="F42" s="779" t="s">
        <v>564</v>
      </c>
      <c r="G42" s="775">
        <f>F40</f>
        <v>2252253</v>
      </c>
    </row>
    <row r="43" spans="1:7" ht="12" customHeight="1" x14ac:dyDescent="0.2">
      <c r="A43" s="286"/>
      <c r="B43" s="216"/>
      <c r="C43" s="287"/>
      <c r="D43" s="779" t="s">
        <v>563</v>
      </c>
      <c r="E43" s="775">
        <f>E40</f>
        <v>13298025</v>
      </c>
      <c r="F43" s="779" t="s">
        <v>563</v>
      </c>
      <c r="G43" s="775">
        <f>G40</f>
        <v>11563464</v>
      </c>
    </row>
    <row r="44" spans="1:7" ht="12" customHeight="1" x14ac:dyDescent="0.2">
      <c r="A44" s="286"/>
      <c r="B44" s="216"/>
      <c r="C44" s="216"/>
      <c r="D44" s="789" t="s">
        <v>1187</v>
      </c>
      <c r="E44" s="790">
        <f>(E42/E43)</f>
        <v>3.8929991483697766E-2</v>
      </c>
      <c r="F44" s="789" t="s">
        <v>1187</v>
      </c>
      <c r="G44" s="790">
        <f>(G42/G43)</f>
        <v>0.19477320982708987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D84" sqref="D84"/>
      <selection pane="bottomLeft" activeCell="A5" sqref="A5:E5"/>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1946</v>
      </c>
      <c r="B3" s="1987"/>
      <c r="C3" s="1987"/>
      <c r="D3" s="1987"/>
      <c r="E3" s="1988"/>
    </row>
    <row r="4" spans="1:7" ht="3.75" customHeight="1" x14ac:dyDescent="0.2">
      <c r="A4" s="1987"/>
      <c r="B4" s="1987"/>
      <c r="C4" s="1987"/>
      <c r="D4" s="1987"/>
      <c r="E4" s="1988"/>
    </row>
    <row r="5" spans="1:7" ht="15" x14ac:dyDescent="0.25">
      <c r="A5" s="2368" t="s">
        <v>2069</v>
      </c>
      <c r="B5" s="2369"/>
      <c r="C5" s="2369"/>
      <c r="D5" s="2369"/>
      <c r="E5" s="2369"/>
    </row>
    <row r="6" spans="1:7" ht="12" customHeight="1" x14ac:dyDescent="0.25">
      <c r="A6" s="2384" t="str">
        <f>COVER!A17</f>
        <v>Monticello CUSD 25</v>
      </c>
      <c r="B6" s="2385"/>
      <c r="C6" s="2385"/>
      <c r="D6" s="2385"/>
      <c r="E6" s="2385"/>
    </row>
    <row r="7" spans="1:7" ht="11.25" customHeight="1" x14ac:dyDescent="0.25">
      <c r="A7" s="1990"/>
      <c r="B7" s="2370">
        <f>COVER!A13</f>
        <v>39074025026</v>
      </c>
      <c r="C7" s="2370"/>
      <c r="D7" s="2370"/>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2090</v>
      </c>
      <c r="C13" s="2002" t="s">
        <v>2090</v>
      </c>
      <c r="D13" s="2005"/>
      <c r="E13" s="2004" t="s">
        <v>2117</v>
      </c>
    </row>
    <row r="14" spans="1:7" ht="12" customHeight="1" x14ac:dyDescent="0.2">
      <c r="A14" s="2001" t="s">
        <v>1721</v>
      </c>
      <c r="B14" s="2002" t="s">
        <v>2090</v>
      </c>
      <c r="C14" s="2002" t="s">
        <v>2090</v>
      </c>
      <c r="D14" s="2005"/>
      <c r="E14" s="2004" t="s">
        <v>2133</v>
      </c>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t="s">
        <v>2090</v>
      </c>
      <c r="C24" s="2002" t="s">
        <v>2090</v>
      </c>
      <c r="D24" s="2005"/>
      <c r="E24" s="2004" t="s">
        <v>2118</v>
      </c>
    </row>
    <row r="25" spans="1:11" ht="12" customHeight="1" x14ac:dyDescent="0.2">
      <c r="A25" s="2001" t="s">
        <v>2047</v>
      </c>
      <c r="B25" s="2002"/>
      <c r="C25" s="2002" t="s">
        <v>2090</v>
      </c>
      <c r="D25" s="2005"/>
      <c r="E25" s="2004" t="s">
        <v>2132</v>
      </c>
    </row>
    <row r="26" spans="1:11" ht="12" customHeight="1" x14ac:dyDescent="0.2">
      <c r="A26" s="2001" t="s">
        <v>2048</v>
      </c>
      <c r="B26" s="2002" t="s">
        <v>2090</v>
      </c>
      <c r="C26" s="2002" t="s">
        <v>2090</v>
      </c>
      <c r="D26" s="2005"/>
      <c r="E26" s="2004" t="s">
        <v>2119</v>
      </c>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t="s">
        <v>2090</v>
      </c>
      <c r="C29" s="2002" t="s">
        <v>2090</v>
      </c>
      <c r="D29" s="2005"/>
      <c r="E29" s="2004" t="s">
        <v>2147</v>
      </c>
    </row>
    <row r="30" spans="1:11" ht="12" customHeight="1" x14ac:dyDescent="0.2">
      <c r="A30" s="2001" t="s">
        <v>2052</v>
      </c>
      <c r="B30" s="2002"/>
      <c r="C30" s="2002"/>
      <c r="D30" s="2005"/>
      <c r="E30" s="2004"/>
    </row>
    <row r="31" spans="1:11" ht="12" customHeight="1" x14ac:dyDescent="0.2">
      <c r="A31" s="2001" t="s">
        <v>2053</v>
      </c>
      <c r="B31" s="2002" t="s">
        <v>2090</v>
      </c>
      <c r="C31" s="2002" t="s">
        <v>2090</v>
      </c>
      <c r="D31" s="2005"/>
      <c r="E31" s="2004" t="s">
        <v>2120</v>
      </c>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8"/>
      <c r="B39" s="2008"/>
      <c r="C39" s="2008"/>
      <c r="D39" s="2008"/>
      <c r="E39" s="2008"/>
    </row>
    <row r="40" spans="1:5" s="2006" customFormat="1" ht="12" customHeight="1" x14ac:dyDescent="0.25">
      <c r="A40" s="2009" t="s">
        <v>1726</v>
      </c>
      <c r="B40" s="2379"/>
      <c r="C40" s="2379"/>
      <c r="D40" s="2379"/>
      <c r="E40" s="2380"/>
    </row>
    <row r="41" spans="1:5" s="2006" customFormat="1" ht="12" customHeight="1" x14ac:dyDescent="0.25">
      <c r="A41" s="2381"/>
      <c r="B41" s="2382"/>
      <c r="C41" s="2382"/>
      <c r="D41" s="2382"/>
      <c r="E41" s="2383"/>
    </row>
    <row r="42" spans="1:5" s="2006" customFormat="1" ht="12" customHeight="1" x14ac:dyDescent="0.25">
      <c r="A42" s="2381"/>
      <c r="B42" s="2382"/>
      <c r="C42" s="2382"/>
      <c r="D42" s="2382"/>
      <c r="E42" s="2383"/>
    </row>
    <row r="43" spans="1:5" s="2006" customFormat="1" ht="15" x14ac:dyDescent="0.25">
      <c r="A43" s="2365"/>
      <c r="B43" s="2366"/>
      <c r="C43" s="2366"/>
      <c r="D43" s="2366"/>
      <c r="E43" s="2367"/>
    </row>
    <row r="44" spans="1:5" s="2006" customFormat="1" ht="12" hidden="1" customHeight="1" x14ac:dyDescent="0.25">
      <c r="A44" s="2365"/>
      <c r="B44" s="2366"/>
      <c r="C44" s="2366"/>
      <c r="D44" s="2366"/>
      <c r="E44" s="236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J8" sqref="J8"/>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1" t="str">
        <f>COVER!A17</f>
        <v>Monticello CUSD 25</v>
      </c>
      <c r="J6" s="2392"/>
    </row>
    <row r="7" spans="1:10" x14ac:dyDescent="0.2">
      <c r="A7" s="2393" t="s">
        <v>1037</v>
      </c>
      <c r="B7" s="2394"/>
      <c r="C7" s="2394"/>
      <c r="D7" s="2394"/>
      <c r="E7" s="2395"/>
      <c r="F7" s="1659"/>
      <c r="G7" s="1648"/>
      <c r="H7" s="1658" t="s">
        <v>438</v>
      </c>
      <c r="I7" s="2396">
        <f>COVER!A13</f>
        <v>39074025026</v>
      </c>
      <c r="J7" s="239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1947</v>
      </c>
      <c r="F9" s="1669"/>
      <c r="G9" s="1669"/>
      <c r="H9" s="1670" t="s">
        <v>1948</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7" t="s">
        <v>571</v>
      </c>
      <c r="B11" s="2398"/>
      <c r="C11" s="239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259676</v>
      </c>
      <c r="F12" s="1687"/>
      <c r="G12" s="1686">
        <f t="shared" ref="G12:G18" si="0">SUM(E12:F12)</f>
        <v>259676</v>
      </c>
      <c r="H12" s="1688">
        <v>266250</v>
      </c>
      <c r="I12" s="1687"/>
      <c r="J12" s="1686">
        <f t="shared" ref="J12:J18" si="1">SUM(H12:I12)</f>
        <v>266250</v>
      </c>
    </row>
    <row r="13" spans="1:10" ht="15" customHeight="1" x14ac:dyDescent="0.2">
      <c r="A13" s="1682">
        <v>2</v>
      </c>
      <c r="B13" s="1683" t="s">
        <v>45</v>
      </c>
      <c r="C13" s="1684"/>
      <c r="D13" s="1685">
        <v>2330</v>
      </c>
      <c r="E13" s="1686">
        <f>'Expenditures 15-22'!K51</f>
        <v>0</v>
      </c>
      <c r="F13" s="1687"/>
      <c r="G13" s="1686">
        <f t="shared" si="0"/>
        <v>0</v>
      </c>
      <c r="H13" s="1688">
        <v>0</v>
      </c>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v>0</v>
      </c>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v>0</v>
      </c>
      <c r="I15" s="1688"/>
      <c r="J15" s="1686">
        <f t="shared" si="1"/>
        <v>0</v>
      </c>
    </row>
    <row r="16" spans="1:10" ht="15" customHeight="1" x14ac:dyDescent="0.2">
      <c r="A16" s="1682">
        <v>5</v>
      </c>
      <c r="B16" s="1683" t="s">
        <v>108</v>
      </c>
      <c r="C16" s="1684"/>
      <c r="D16" s="1685">
        <v>2570</v>
      </c>
      <c r="E16" s="1686">
        <f>'Expenditures 15-22'!K64</f>
        <v>12820</v>
      </c>
      <c r="F16" s="1687"/>
      <c r="G16" s="1686">
        <f t="shared" si="0"/>
        <v>12820</v>
      </c>
      <c r="H16" s="1688">
        <v>15000</v>
      </c>
      <c r="I16" s="1687"/>
      <c r="J16" s="1686">
        <f t="shared" si="1"/>
        <v>15000</v>
      </c>
    </row>
    <row r="17" spans="1:10" ht="15" customHeight="1" x14ac:dyDescent="0.2">
      <c r="A17" s="1682">
        <v>6</v>
      </c>
      <c r="B17" s="1683" t="s">
        <v>1250</v>
      </c>
      <c r="C17" s="1684"/>
      <c r="D17" s="1685">
        <v>2610</v>
      </c>
      <c r="E17" s="1686">
        <f>'Expenditures 15-22'!K67</f>
        <v>0</v>
      </c>
      <c r="F17" s="1687"/>
      <c r="G17" s="1686">
        <f t="shared" si="0"/>
        <v>0</v>
      </c>
      <c r="H17" s="1688">
        <v>0</v>
      </c>
      <c r="I17" s="1687"/>
      <c r="J17" s="1686">
        <f t="shared" si="1"/>
        <v>0</v>
      </c>
    </row>
    <row r="18" spans="1:10" ht="22.5" customHeight="1" x14ac:dyDescent="0.2">
      <c r="A18" s="1970">
        <v>7</v>
      </c>
      <c r="B18" s="2400" t="s">
        <v>8</v>
      </c>
      <c r="C18" s="2401"/>
      <c r="D18" s="2402"/>
      <c r="E18" s="1690"/>
      <c r="F18" s="1690"/>
      <c r="G18" s="1691">
        <f t="shared" si="0"/>
        <v>0</v>
      </c>
      <c r="H18" s="1688">
        <v>0</v>
      </c>
      <c r="I18" s="1688"/>
      <c r="J18" s="1686">
        <f t="shared" si="1"/>
        <v>0</v>
      </c>
    </row>
    <row r="19" spans="1:10" ht="12.75" customHeight="1" thickBot="1" x14ac:dyDescent="0.25">
      <c r="A19" s="1682">
        <v>8</v>
      </c>
      <c r="B19" s="1692" t="s">
        <v>1382</v>
      </c>
      <c r="D19" s="1693"/>
      <c r="E19" s="1694">
        <f t="shared" ref="E19:J19" si="2">SUM(E12:E17)-E18</f>
        <v>272496</v>
      </c>
      <c r="F19" s="1694">
        <f t="shared" si="2"/>
        <v>0</v>
      </c>
      <c r="G19" s="1694">
        <f t="shared" si="2"/>
        <v>272496</v>
      </c>
      <c r="H19" s="1694">
        <f t="shared" si="2"/>
        <v>281250</v>
      </c>
      <c r="I19" s="1694">
        <f t="shared" si="2"/>
        <v>0</v>
      </c>
      <c r="J19" s="1694">
        <f t="shared" si="2"/>
        <v>281250</v>
      </c>
    </row>
    <row r="20" spans="1:10" ht="25.5" customHeight="1" thickTop="1" x14ac:dyDescent="0.2">
      <c r="A20" s="1682">
        <v>9</v>
      </c>
      <c r="B20" s="2403" t="s">
        <v>1951</v>
      </c>
      <c r="C20" s="2401"/>
      <c r="D20" s="2402"/>
      <c r="E20" s="1695"/>
      <c r="F20" s="1695"/>
      <c r="G20" s="1695"/>
      <c r="H20" s="1695"/>
      <c r="I20" s="1695"/>
      <c r="J20" s="1696">
        <f>IF(AND(G19&gt;0,J19&gt;0),(((J19-G19)/G19)),"Enter Budget Data")</f>
        <v>3.2125242205390168E-2</v>
      </c>
    </row>
    <row r="21" spans="1:10" ht="9" customHeight="1" x14ac:dyDescent="0.2">
      <c r="B21" s="1697"/>
    </row>
    <row r="22" spans="1:10" x14ac:dyDescent="0.2">
      <c r="A22" s="1698" t="s">
        <v>140</v>
      </c>
      <c r="B22" s="1697"/>
    </row>
    <row r="23" spans="1:10" x14ac:dyDescent="0.2">
      <c r="A23" s="1650" t="s">
        <v>1949</v>
      </c>
      <c r="B23" s="1697"/>
    </row>
    <row r="24" spans="1:10" x14ac:dyDescent="0.2">
      <c r="A24" s="1650" t="s">
        <v>1950</v>
      </c>
      <c r="B24" s="1697"/>
    </row>
    <row r="25" spans="1:10" x14ac:dyDescent="0.2">
      <c r="A25" s="1699"/>
      <c r="B25" s="1697"/>
    </row>
    <row r="26" spans="1:10" ht="20.100000000000001" customHeight="1" x14ac:dyDescent="0.2">
      <c r="B26" s="1697"/>
      <c r="C26" s="2408"/>
      <c r="D26" s="2408"/>
      <c r="E26" s="1969"/>
      <c r="F26" s="2407"/>
      <c r="G26" s="2407"/>
    </row>
    <row r="27" spans="1:10" x14ac:dyDescent="0.2">
      <c r="B27" s="1697"/>
      <c r="C27" s="1964" t="s">
        <v>1222</v>
      </c>
      <c r="D27" s="1965"/>
      <c r="E27" s="1966"/>
      <c r="F27" s="2404" t="s">
        <v>1995</v>
      </c>
      <c r="G27" s="2404"/>
    </row>
    <row r="28" spans="1:10" ht="28.5" customHeight="1" x14ac:dyDescent="0.2">
      <c r="B28" s="1697"/>
      <c r="C28" s="2406"/>
      <c r="D28" s="2406"/>
      <c r="E28" s="1968"/>
      <c r="F28" s="2406"/>
      <c r="G28" s="2406"/>
    </row>
    <row r="29" spans="1:10" x14ac:dyDescent="0.2">
      <c r="B29" s="1697"/>
      <c r="C29" s="1962" t="s">
        <v>1997</v>
      </c>
      <c r="E29" s="1967"/>
      <c r="F29" s="2405" t="s">
        <v>1996</v>
      </c>
      <c r="G29" s="2405"/>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2"/>
    </row>
    <row r="36" spans="1:10" ht="13.5" customHeight="1" x14ac:dyDescent="0.2">
      <c r="B36" s="1701"/>
      <c r="C36" s="2390" t="s">
        <v>1998</v>
      </c>
      <c r="D36" s="2389"/>
      <c r="E36" s="2389"/>
      <c r="F36" s="2389"/>
      <c r="G36" s="2389"/>
      <c r="H36" s="2389"/>
      <c r="I36" s="2389"/>
      <c r="J36" s="1703"/>
    </row>
    <row r="37" spans="1:10" ht="31.5" customHeight="1" x14ac:dyDescent="0.2">
      <c r="C37" s="2389"/>
      <c r="D37" s="2389"/>
      <c r="E37" s="2389"/>
      <c r="F37" s="2389"/>
      <c r="G37" s="2389"/>
      <c r="H37" s="2389"/>
      <c r="I37" s="2389"/>
      <c r="J37" s="1703"/>
    </row>
    <row r="38" spans="1:10" ht="6" customHeight="1" x14ac:dyDescent="0.2">
      <c r="C38" s="1702"/>
      <c r="D38" s="1704"/>
      <c r="E38" s="1705"/>
      <c r="F38" s="1705"/>
      <c r="G38" s="1705"/>
    </row>
    <row r="39" spans="1:10" ht="13.5" customHeight="1" x14ac:dyDescent="0.2">
      <c r="B39" s="1701"/>
      <c r="C39" s="2386" t="s">
        <v>1050</v>
      </c>
      <c r="D39" s="2387"/>
      <c r="E39" s="2387"/>
      <c r="F39" s="2387"/>
      <c r="G39" s="2387"/>
      <c r="H39" s="2387"/>
      <c r="I39" s="238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D84" sqref="D8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2121</v>
      </c>
    </row>
    <row r="6" spans="1:2" x14ac:dyDescent="0.2">
      <c r="A6" s="387"/>
      <c r="B6" s="13" t="s">
        <v>2122</v>
      </c>
    </row>
    <row r="7" spans="1:2" x14ac:dyDescent="0.2">
      <c r="A7" s="387"/>
      <c r="B7" s="13" t="s">
        <v>2134</v>
      </c>
    </row>
    <row r="8" spans="1:2" x14ac:dyDescent="0.2">
      <c r="A8" s="387"/>
    </row>
    <row r="9" spans="1:2" x14ac:dyDescent="0.2">
      <c r="A9" s="388"/>
      <c r="B9" s="13" t="s">
        <v>2123</v>
      </c>
    </row>
    <row r="10" spans="1:2" x14ac:dyDescent="0.2">
      <c r="A10" s="388"/>
      <c r="B10" s="13" t="s">
        <v>2122</v>
      </c>
    </row>
    <row r="11" spans="1:2" x14ac:dyDescent="0.2">
      <c r="A11" s="388"/>
      <c r="B11" s="13" t="s">
        <v>2135</v>
      </c>
    </row>
    <row r="12" spans="1:2" x14ac:dyDescent="0.2">
      <c r="A12" s="388"/>
    </row>
    <row r="13" spans="1:2" x14ac:dyDescent="0.2">
      <c r="A13" s="388"/>
      <c r="B13" s="13" t="s">
        <v>2124</v>
      </c>
    </row>
    <row r="14" spans="1:2" x14ac:dyDescent="0.2">
      <c r="A14" s="388"/>
      <c r="B14" s="13" t="s">
        <v>2122</v>
      </c>
    </row>
    <row r="15" spans="1:2" x14ac:dyDescent="0.2">
      <c r="A15" s="388"/>
      <c r="B15" s="13" t="s">
        <v>2136</v>
      </c>
    </row>
    <row r="16" spans="1:2" x14ac:dyDescent="0.2">
      <c r="A16" s="388"/>
    </row>
    <row r="17" spans="1:2" x14ac:dyDescent="0.2">
      <c r="A17" s="388"/>
      <c r="B17" s="13" t="s">
        <v>2125</v>
      </c>
    </row>
    <row r="18" spans="1:2" x14ac:dyDescent="0.2">
      <c r="A18" s="388"/>
      <c r="B18" s="13" t="s">
        <v>2122</v>
      </c>
    </row>
    <row r="19" spans="1:2" x14ac:dyDescent="0.2">
      <c r="A19" s="388"/>
      <c r="B19" s="13" t="s">
        <v>2137</v>
      </c>
    </row>
    <row r="20" spans="1:2" x14ac:dyDescent="0.2">
      <c r="A20" s="388"/>
      <c r="B20" s="13"/>
    </row>
    <row r="21" spans="1:2" x14ac:dyDescent="0.2">
      <c r="A21" s="388"/>
      <c r="B21" s="13" t="s">
        <v>2126</v>
      </c>
    </row>
    <row r="22" spans="1:2" x14ac:dyDescent="0.2">
      <c r="A22" s="388"/>
      <c r="B22" s="13" t="s">
        <v>2122</v>
      </c>
    </row>
    <row r="23" spans="1:2" x14ac:dyDescent="0.2">
      <c r="A23" s="388"/>
      <c r="B23" s="13" t="s">
        <v>2127</v>
      </c>
    </row>
    <row r="24" spans="1:2" x14ac:dyDescent="0.2">
      <c r="A24" s="388"/>
      <c r="B24" s="13" t="s">
        <v>2138</v>
      </c>
    </row>
    <row r="25" spans="1:2" x14ac:dyDescent="0.2">
      <c r="A25" s="388"/>
    </row>
    <row r="26" spans="1:2" x14ac:dyDescent="0.2">
      <c r="A26" s="388"/>
      <c r="B26" s="13" t="s">
        <v>2128</v>
      </c>
    </row>
    <row r="27" spans="1:2" x14ac:dyDescent="0.2">
      <c r="A27" s="388"/>
      <c r="B27" s="13" t="s">
        <v>2129</v>
      </c>
    </row>
    <row r="28" spans="1:2" x14ac:dyDescent="0.2">
      <c r="A28" s="388"/>
      <c r="B28" s="13" t="s">
        <v>2130</v>
      </c>
    </row>
    <row r="29" spans="1:2" x14ac:dyDescent="0.2">
      <c r="A29" s="388"/>
      <c r="B29" s="13" t="s">
        <v>2139</v>
      </c>
    </row>
    <row r="30" spans="1:2" x14ac:dyDescent="0.2">
      <c r="A30" s="388"/>
    </row>
    <row r="31" spans="1:2" x14ac:dyDescent="0.2">
      <c r="A31" s="388"/>
      <c r="B31" s="13" t="s">
        <v>2131</v>
      </c>
    </row>
    <row r="32" spans="1:2" x14ac:dyDescent="0.2">
      <c r="A32" s="388"/>
      <c r="B32" s="13" t="s">
        <v>2140</v>
      </c>
    </row>
    <row r="33" spans="1:2" x14ac:dyDescent="0.2">
      <c r="A33" s="388"/>
    </row>
    <row r="34" spans="1:2" x14ac:dyDescent="0.2">
      <c r="A34" s="388"/>
      <c r="B34" s="13"/>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Monticello CUSD 25</v>
      </c>
    </row>
    <row r="65" spans="2:2" x14ac:dyDescent="0.2">
      <c r="B65" s="396">
        <f>COVER!A13</f>
        <v>39074025026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J8" sqref="J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95250</xdr:colOff>
                <xdr:row>0</xdr:row>
                <xdr:rowOff>95250</xdr:rowOff>
              </from>
              <to>
                <xdr:col>0</xdr:col>
                <xdr:colOff>1009650</xdr:colOff>
                <xdr:row>4</xdr:row>
                <xdr:rowOff>133350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1133475</xdr:colOff>
                <xdr:row>0</xdr:row>
                <xdr:rowOff>85725</xdr:rowOff>
              </from>
              <to>
                <xdr:col>0</xdr:col>
                <xdr:colOff>2047875</xdr:colOff>
                <xdr:row>4</xdr:row>
                <xdr:rowOff>123825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0</xdr:col>
                <xdr:colOff>2152650</xdr:colOff>
                <xdr:row>0</xdr:row>
                <xdr:rowOff>85725</xdr:rowOff>
              </from>
              <to>
                <xdr:col>1</xdr:col>
                <xdr:colOff>171450</xdr:colOff>
                <xdr:row>4</xdr:row>
                <xdr:rowOff>123825</xdr:rowOff>
              </to>
            </anchor>
          </objectPr>
        </oleObject>
      </mc:Choice>
      <mc:Fallback>
        <oleObject progId="Acrobat Document" dvAspect="DVASPECT_ICON" shapeId="87043" r:id="rId8"/>
      </mc:Fallback>
    </mc:AlternateContent>
    <mc:AlternateContent xmlns:mc="http://schemas.openxmlformats.org/markup-compatibility/2006">
      <mc:Choice Requires="x14">
        <oleObject progId="Acrobat Document" dvAspect="DVASPECT_ICON" shapeId="87044" r:id="rId10">
          <objectPr defaultSize="0" r:id="rId11">
            <anchor moveWithCells="1">
              <from>
                <xdr:col>1</xdr:col>
                <xdr:colOff>285750</xdr:colOff>
                <xdr:row>0</xdr:row>
                <xdr:rowOff>114300</xdr:rowOff>
              </from>
              <to>
                <xdr:col>2</xdr:col>
                <xdr:colOff>590550</xdr:colOff>
                <xdr:row>4</xdr:row>
                <xdr:rowOff>152400</xdr:rowOff>
              </to>
            </anchor>
          </objectPr>
        </oleObject>
      </mc:Choice>
      <mc:Fallback>
        <oleObject progId="Acrobat Document" dvAspect="DVASPECT_ICON" shapeId="87044" r:id="rId10"/>
      </mc:Fallback>
    </mc:AlternateContent>
    <mc:AlternateContent xmlns:mc="http://schemas.openxmlformats.org/markup-compatibility/2006">
      <mc:Choice Requires="x14">
        <oleObject progId="Acrobat Document" dvAspect="DVASPECT_ICON" shapeId="87045" r:id="rId12">
          <objectPr defaultSize="0" r:id="rId13">
            <anchor moveWithCells="1">
              <from>
                <xdr:col>0</xdr:col>
                <xdr:colOff>95250</xdr:colOff>
                <xdr:row>5</xdr:row>
                <xdr:rowOff>47625</xdr:rowOff>
              </from>
              <to>
                <xdr:col>0</xdr:col>
                <xdr:colOff>1009650</xdr:colOff>
                <xdr:row>9</xdr:row>
                <xdr:rowOff>85725</xdr:rowOff>
              </to>
            </anchor>
          </objectPr>
        </oleObject>
      </mc:Choice>
      <mc:Fallback>
        <oleObject progId="Acrobat Document" dvAspect="DVASPECT_ICON" shapeId="87045" r:id="rId12"/>
      </mc:Fallback>
    </mc:AlternateContent>
    <mc:AlternateContent xmlns:mc="http://schemas.openxmlformats.org/markup-compatibility/2006">
      <mc:Choice Requires="x14">
        <oleObject progId="Acrobat Document" dvAspect="DVASPECT_ICON" shapeId="87046" r:id="rId14">
          <objectPr defaultSize="0" r:id="rId15">
            <anchor moveWithCells="1">
              <from>
                <xdr:col>0</xdr:col>
                <xdr:colOff>1123950</xdr:colOff>
                <xdr:row>5</xdr:row>
                <xdr:rowOff>47625</xdr:rowOff>
              </from>
              <to>
                <xdr:col>0</xdr:col>
                <xdr:colOff>2038350</xdr:colOff>
                <xdr:row>9</xdr:row>
                <xdr:rowOff>85725</xdr:rowOff>
              </to>
            </anchor>
          </objectPr>
        </oleObject>
      </mc:Choice>
      <mc:Fallback>
        <oleObject progId="Acrobat Document" dvAspect="DVASPECT_ICON" shapeId="87046" r:id="rId14"/>
      </mc:Fallback>
    </mc:AlternateContent>
    <mc:AlternateContent xmlns:mc="http://schemas.openxmlformats.org/markup-compatibility/2006">
      <mc:Choice Requires="x14">
        <oleObject progId="Acrobat Document" dvAspect="DVASPECT_ICON" shapeId="87047" r:id="rId16">
          <objectPr defaultSize="0" r:id="rId17">
            <anchor moveWithCells="1">
              <from>
                <xdr:col>0</xdr:col>
                <xdr:colOff>2133600</xdr:colOff>
                <xdr:row>5</xdr:row>
                <xdr:rowOff>76200</xdr:rowOff>
              </from>
              <to>
                <xdr:col>1</xdr:col>
                <xdr:colOff>152400</xdr:colOff>
                <xdr:row>9</xdr:row>
                <xdr:rowOff>114300</xdr:rowOff>
              </to>
            </anchor>
          </objectPr>
        </oleObject>
      </mc:Choice>
      <mc:Fallback>
        <oleObject progId="Acrobat Document" dvAspect="DVASPECT_ICON" shapeId="87047" r:id="rId16"/>
      </mc:Fallback>
    </mc:AlternateContent>
    <mc:AlternateContent xmlns:mc="http://schemas.openxmlformats.org/markup-compatibility/2006">
      <mc:Choice Requires="x14">
        <oleObject progId="Acrobat Document" dvAspect="DVASPECT_ICON" shapeId="87048" r:id="rId18">
          <objectPr defaultSize="0" r:id="rId19">
            <anchor moveWithCells="1">
              <from>
                <xdr:col>1</xdr:col>
                <xdr:colOff>276225</xdr:colOff>
                <xdr:row>5</xdr:row>
                <xdr:rowOff>95250</xdr:rowOff>
              </from>
              <to>
                <xdr:col>2</xdr:col>
                <xdr:colOff>581025</xdr:colOff>
                <xdr:row>9</xdr:row>
                <xdr:rowOff>133350</xdr:rowOff>
              </to>
            </anchor>
          </objectPr>
        </oleObject>
      </mc:Choice>
      <mc:Fallback>
        <oleObject progId="Acrobat Document" dvAspect="DVASPECT_ICON" shapeId="87048"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Normal="100" workbookViewId="0">
      <selection activeCell="D84" sqref="D84"/>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8"/>
      <c r="H2" s="1878"/>
    </row>
    <row r="3" spans="1:8" ht="46.5" customHeight="1" x14ac:dyDescent="0.2">
      <c r="A3" s="2422" t="s">
        <v>1782</v>
      </c>
      <c r="B3" s="2423"/>
      <c r="C3" s="2423"/>
      <c r="D3" s="2423"/>
      <c r="E3" s="2423"/>
      <c r="F3" s="2424"/>
      <c r="G3" s="1878"/>
      <c r="H3" s="1878"/>
    </row>
    <row r="4" spans="1:8" s="1626" customFormat="1" ht="41.25" customHeight="1" x14ac:dyDescent="0.2">
      <c r="A4" s="2425" t="s">
        <v>1977</v>
      </c>
      <c r="B4" s="2426"/>
      <c r="C4" s="2426"/>
      <c r="D4" s="2426"/>
      <c r="E4" s="2426"/>
      <c r="F4" s="2427"/>
    </row>
    <row r="5" spans="1:8" ht="42" customHeight="1" x14ac:dyDescent="0.2">
      <c r="A5" s="1893" t="s">
        <v>571</v>
      </c>
      <c r="B5" s="1627" t="s">
        <v>1980</v>
      </c>
      <c r="C5" s="1627" t="s">
        <v>1981</v>
      </c>
      <c r="D5" s="1627" t="s">
        <v>1979</v>
      </c>
      <c r="E5" s="1627" t="s">
        <v>1982</v>
      </c>
      <c r="F5" s="1627" t="s">
        <v>1692</v>
      </c>
    </row>
    <row r="6" spans="1:8" s="1630" customFormat="1" ht="14.25" customHeight="1" x14ac:dyDescent="0.2">
      <c r="A6" s="1628" t="s">
        <v>1693</v>
      </c>
      <c r="B6" s="1629">
        <f>'Acct Summary 7-8'!C8</f>
        <v>11747230</v>
      </c>
      <c r="C6" s="1629">
        <f>'Acct Summary 7-8'!D8</f>
        <v>1682274</v>
      </c>
      <c r="D6" s="1629">
        <f>'Acct Summary 7-8'!F8</f>
        <v>722664</v>
      </c>
      <c r="E6" s="1629">
        <f>'Acct Summary 7-8'!I8</f>
        <v>182984</v>
      </c>
      <c r="F6" s="1629">
        <f>SUM(B6:E6)</f>
        <v>14335152</v>
      </c>
    </row>
    <row r="7" spans="1:8" s="1630" customFormat="1" ht="14.25" customHeight="1" thickBot="1" x14ac:dyDescent="0.25">
      <c r="A7" s="1628" t="s">
        <v>1694</v>
      </c>
      <c r="B7" s="1631">
        <f>'Acct Summary 7-8'!C17</f>
        <v>12046780</v>
      </c>
      <c r="C7" s="1631">
        <f>'Acct Summary 7-8'!D17</f>
        <v>1723113</v>
      </c>
      <c r="D7" s="1631">
        <f>'Acct Summary 7-8'!F17</f>
        <v>660834</v>
      </c>
      <c r="E7" s="1894"/>
      <c r="F7" s="1629">
        <f>SUM(B7:E7)</f>
        <v>14430727</v>
      </c>
    </row>
    <row r="8" spans="1:8" s="1630" customFormat="1" ht="14.25" thickTop="1" thickBot="1" x14ac:dyDescent="0.25">
      <c r="A8" s="1632" t="s">
        <v>1695</v>
      </c>
      <c r="B8" s="1633">
        <f>(B6-B7)</f>
        <v>-299550</v>
      </c>
      <c r="C8" s="1633">
        <f>(C6-C7)</f>
        <v>-40839</v>
      </c>
      <c r="D8" s="1633">
        <f>(D6-D7)</f>
        <v>61830</v>
      </c>
      <c r="E8" s="1631">
        <f>(E6-E7)</f>
        <v>182984</v>
      </c>
      <c r="F8" s="1634">
        <f>SUM(F6-F7)</f>
        <v>-95575</v>
      </c>
    </row>
    <row r="9" spans="1:8" s="1630" customFormat="1" ht="14.25" thickTop="1" thickBot="1" x14ac:dyDescent="0.25">
      <c r="A9" s="1635" t="s">
        <v>1954</v>
      </c>
      <c r="B9" s="1636">
        <f>'Acct Summary 7-8'!C81</f>
        <v>2869539</v>
      </c>
      <c r="C9" s="1636">
        <f>'Acct Summary 7-8'!D81</f>
        <v>790294</v>
      </c>
      <c r="D9" s="1636">
        <f>'Acct Summary 7-8'!F81</f>
        <v>1022758</v>
      </c>
      <c r="E9" s="1636">
        <f>'Acct Summary 7-8'!I81</f>
        <v>2581811</v>
      </c>
      <c r="F9" s="1715">
        <f>SUM(B9:E9)</f>
        <v>7264402</v>
      </c>
    </row>
    <row r="10" spans="1:8" ht="16.5" customHeight="1" thickTop="1" x14ac:dyDescent="0.2">
      <c r="A10" s="1637"/>
      <c r="B10" s="1638"/>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3"/>
      <c r="B11" s="1714"/>
      <c r="C11" s="2413"/>
      <c r="D11" s="2414"/>
      <c r="E11" s="2414"/>
      <c r="F11" s="2415"/>
      <c r="H11" s="1712"/>
    </row>
    <row r="12" spans="1:8" ht="19.5" customHeight="1" x14ac:dyDescent="0.2">
      <c r="A12" s="1713"/>
      <c r="B12" s="1714"/>
      <c r="C12" s="2413"/>
      <c r="D12" s="2414"/>
      <c r="E12" s="2414"/>
      <c r="F12" s="2415"/>
      <c r="H12" s="1712"/>
    </row>
    <row r="13" spans="1:8" ht="19.5" customHeight="1" x14ac:dyDescent="0.2">
      <c r="A13" s="1713"/>
      <c r="B13" s="1714"/>
      <c r="C13" s="2416"/>
      <c r="D13" s="2417"/>
      <c r="E13" s="2417"/>
      <c r="F13" s="2418"/>
      <c r="H13" s="1712"/>
    </row>
    <row r="14" spans="1:8" s="1585" customFormat="1" ht="0.75" customHeight="1" x14ac:dyDescent="0.2">
      <c r="A14" s="2412" t="s">
        <v>1850</v>
      </c>
      <c r="B14" s="2412"/>
      <c r="C14" s="2412"/>
      <c r="D14" s="2412"/>
      <c r="E14" s="2412"/>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9" t="s">
        <v>499</v>
      </c>
      <c r="B6" s="402"/>
      <c r="C6" s="226"/>
      <c r="D6" s="1253"/>
    </row>
    <row r="7" spans="1:4" x14ac:dyDescent="0.2">
      <c r="A7" s="1949" t="s">
        <v>498</v>
      </c>
      <c r="B7" s="402"/>
      <c r="C7" s="226"/>
      <c r="D7" s="1253"/>
    </row>
    <row r="8" spans="1:4" ht="18" customHeight="1" x14ac:dyDescent="0.2">
      <c r="A8" s="2428"/>
      <c r="B8" s="2429"/>
      <c r="C8" s="2429"/>
      <c r="D8" s="2430"/>
    </row>
    <row r="9" spans="1:4" s="4" customFormat="1" ht="14.25" customHeight="1" x14ac:dyDescent="0.2">
      <c r="A9" s="1948"/>
      <c r="B9" s="227">
        <v>1</v>
      </c>
      <c r="C9" s="228" t="s">
        <v>909</v>
      </c>
      <c r="D9" s="1254"/>
    </row>
    <row r="10" spans="1:4" s="4" customFormat="1" ht="14.25" customHeight="1" x14ac:dyDescent="0.2">
      <c r="A10" s="1945"/>
      <c r="B10" s="227">
        <f t="shared" ref="B10:B17" si="0">B9+1</f>
        <v>2</v>
      </c>
      <c r="C10" s="228" t="s">
        <v>1032</v>
      </c>
      <c r="D10" s="1254"/>
    </row>
    <row r="11" spans="1:4" s="4" customFormat="1" ht="12.75" x14ac:dyDescent="0.2">
      <c r="A11" s="1945"/>
      <c r="B11" s="227">
        <f t="shared" si="0"/>
        <v>3</v>
      </c>
      <c r="C11" s="2433" t="s">
        <v>1990</v>
      </c>
      <c r="D11" s="2434"/>
    </row>
    <row r="12" spans="1:4" s="4" customFormat="1" ht="12.75" x14ac:dyDescent="0.2">
      <c r="A12" s="1951"/>
      <c r="B12" s="227"/>
      <c r="C12" s="1950" t="s">
        <v>1989</v>
      </c>
      <c r="D12" s="1895"/>
    </row>
    <row r="13" spans="1:4" s="4" customFormat="1" ht="14.25" customHeight="1" x14ac:dyDescent="0.2">
      <c r="A13" s="1945"/>
      <c r="B13" s="227">
        <f>B11+1</f>
        <v>4</v>
      </c>
      <c r="C13" s="228" t="s">
        <v>910</v>
      </c>
      <c r="D13" s="1254"/>
    </row>
    <row r="14" spans="1:4" s="4" customFormat="1" ht="14.25" customHeight="1" x14ac:dyDescent="0.2">
      <c r="A14" s="1945"/>
      <c r="B14" s="227">
        <f t="shared" si="0"/>
        <v>5</v>
      </c>
      <c r="C14" s="228" t="s">
        <v>744</v>
      </c>
      <c r="D14" s="1254"/>
    </row>
    <row r="15" spans="1:4" s="4" customFormat="1" ht="14.25" customHeight="1" x14ac:dyDescent="0.2">
      <c r="A15" s="1945"/>
      <c r="B15" s="227">
        <f t="shared" si="0"/>
        <v>6</v>
      </c>
      <c r="C15" s="228" t="s">
        <v>911</v>
      </c>
      <c r="D15" s="1254"/>
    </row>
    <row r="16" spans="1:4" s="4" customFormat="1" ht="14.25" customHeight="1" x14ac:dyDescent="0.2">
      <c r="A16" s="1945"/>
      <c r="B16" s="227">
        <f t="shared" si="0"/>
        <v>7</v>
      </c>
      <c r="C16" s="228" t="s">
        <v>1252</v>
      </c>
      <c r="D16" s="1254"/>
    </row>
    <row r="17" spans="1:4" s="4" customFormat="1" ht="14.25" customHeight="1" x14ac:dyDescent="0.2">
      <c r="A17" s="1946"/>
      <c r="B17" s="1952">
        <f t="shared" si="0"/>
        <v>8</v>
      </c>
      <c r="C17" s="229" t="s">
        <v>912</v>
      </c>
      <c r="D17" s="1255"/>
    </row>
    <row r="18" spans="1:4" s="4" customFormat="1" ht="14.25" customHeight="1" x14ac:dyDescent="0.2">
      <c r="A18" s="1945"/>
      <c r="B18" s="1957">
        <v>9</v>
      </c>
      <c r="C18" s="1958" t="s">
        <v>1991</v>
      </c>
      <c r="D18" s="1956"/>
    </row>
    <row r="19" spans="1:4" s="4" customFormat="1" x14ac:dyDescent="0.2">
      <c r="A19" s="1947"/>
      <c r="B19" s="1953"/>
      <c r="C19" s="1954"/>
      <c r="D19" s="1955"/>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6" t="s">
        <v>359</v>
      </c>
      <c r="D27" s="2437"/>
    </row>
    <row r="28" spans="1:4" ht="12.75" x14ac:dyDescent="0.2">
      <c r="A28" s="230"/>
      <c r="B28" s="231">
        <v>2</v>
      </c>
      <c r="C28" s="2435" t="s">
        <v>2038</v>
      </c>
      <c r="D28" s="2301"/>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2040</v>
      </c>
      <c r="D31" s="1263" t="str">
        <f>IF(AND(COVER!J29="X",COVER!J30="X",COVER!L30&lt;&gt;"X"),"OK",IF(AND(COVER!J29="X",COVER!J30&lt;&gt;"X",COVER!L30="X"),"OK",IF(AND(COVER!L29="X",COVER!J30&lt;&gt;"X"),"OK","PLEASE CHECK YES or NO.")))</f>
        <v>OK</v>
      </c>
    </row>
    <row r="32" spans="1:4" x14ac:dyDescent="0.2">
      <c r="A32" s="232"/>
      <c r="B32" s="235"/>
      <c r="C32" s="1640" t="s">
        <v>2039</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40"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8" t="s">
        <v>633</v>
      </c>
      <c r="D49" s="2439"/>
    </row>
    <row r="50" spans="1:4" x14ac:dyDescent="0.2">
      <c r="A50" s="245"/>
      <c r="B50" s="246"/>
      <c r="C50" s="1618" t="s">
        <v>1652</v>
      </c>
      <c r="D50" s="1269" t="str">
        <f>IF(SUM('Assets-Liab 5-6'!C13)&lt;&gt;SUM('Assets-Liab 5-6'!C41),"ERROR!","OK")</f>
        <v>OK</v>
      </c>
    </row>
    <row r="51" spans="1:4" x14ac:dyDescent="0.2">
      <c r="A51" s="245"/>
      <c r="B51" s="246"/>
      <c r="C51" s="1618" t="s">
        <v>1653</v>
      </c>
      <c r="D51" s="1269" t="str">
        <f>IF(SUM('Assets-Liab 5-6'!D13)&lt;&gt;SUM('Assets-Liab 5-6'!D41),"ERROR!","OK")</f>
        <v>OK</v>
      </c>
    </row>
    <row r="52" spans="1:4" x14ac:dyDescent="0.2">
      <c r="A52" s="245"/>
      <c r="B52" s="246"/>
      <c r="C52" s="1618" t="s">
        <v>1654</v>
      </c>
      <c r="D52" s="1269" t="str">
        <f>IF(SUM('Assets-Liab 5-6'!E13)&lt;&gt;SUM('Assets-Liab 5-6'!E41),"ERROR!","OK")</f>
        <v>OK</v>
      </c>
    </row>
    <row r="53" spans="1:4" x14ac:dyDescent="0.2">
      <c r="A53" s="245"/>
      <c r="B53" s="246"/>
      <c r="C53" s="1618" t="s">
        <v>1655</v>
      </c>
      <c r="D53" s="1269" t="str">
        <f>IF(SUM('Assets-Liab 5-6'!F13)&lt;&gt;SUM('Assets-Liab 5-6'!F41),"ERROR!","OK")</f>
        <v>OK</v>
      </c>
    </row>
    <row r="54" spans="1:4" x14ac:dyDescent="0.2">
      <c r="A54" s="245"/>
      <c r="B54" s="246"/>
      <c r="C54" s="1618" t="s">
        <v>1656</v>
      </c>
      <c r="D54" s="1269" t="str">
        <f>IF(SUM('Assets-Liab 5-6'!G13)&lt;&gt;SUM('Assets-Liab 5-6'!G41),"ERROR!","OK")</f>
        <v>OK</v>
      </c>
    </row>
    <row r="55" spans="1:4" x14ac:dyDescent="0.2">
      <c r="A55" s="245"/>
      <c r="B55" s="246"/>
      <c r="C55" s="1618" t="s">
        <v>1657</v>
      </c>
      <c r="D55" s="1269" t="str">
        <f>IF(SUM('Assets-Liab 5-6'!H13)&lt;&gt;SUM('Assets-Liab 5-6'!H41),"ERROR!","OK")</f>
        <v>OK</v>
      </c>
    </row>
    <row r="56" spans="1:4" x14ac:dyDescent="0.2">
      <c r="A56" s="245"/>
      <c r="B56" s="246"/>
      <c r="C56" s="1618" t="s">
        <v>1658</v>
      </c>
      <c r="D56" s="1269" t="str">
        <f>IF(SUM('Assets-Liab 5-6'!I13)&lt;&gt;SUM('Assets-Liab 5-6'!I41),"ERROR!","OK")</f>
        <v>OK</v>
      </c>
    </row>
    <row r="57" spans="1:4" x14ac:dyDescent="0.2">
      <c r="A57" s="245"/>
      <c r="B57" s="246"/>
      <c r="C57" s="1618" t="s">
        <v>1659</v>
      </c>
      <c r="D57" s="1269" t="str">
        <f>IF(SUM('Assets-Liab 5-6'!J13)&lt;&gt;SUM('Assets-Liab 5-6'!J41),"ERROR!","OK")</f>
        <v>OK</v>
      </c>
    </row>
    <row r="58" spans="1:4" x14ac:dyDescent="0.2">
      <c r="A58" s="245"/>
      <c r="B58" s="246"/>
      <c r="C58" s="1618" t="s">
        <v>1660</v>
      </c>
      <c r="D58" s="1269" t="str">
        <f>IF(SUM('Assets-Liab 5-6'!K13)&lt;&gt;SUM('Assets-Liab 5-6'!K41),"ERROR!","OK")</f>
        <v>OK</v>
      </c>
    </row>
    <row r="59" spans="1:4" x14ac:dyDescent="0.2">
      <c r="A59" s="245"/>
      <c r="B59" s="246"/>
      <c r="C59" s="1618" t="s">
        <v>1661</v>
      </c>
      <c r="D59" s="1269" t="str">
        <f>IF(SUM('Assets-Liab 5-6'!L13)&lt;&gt;('Assets-Liab 5-6'!L41),"ERROR!","OK")</f>
        <v>OK</v>
      </c>
    </row>
    <row r="60" spans="1:4" x14ac:dyDescent="0.2">
      <c r="A60" s="245"/>
      <c r="B60" s="246"/>
      <c r="C60" s="1618" t="s">
        <v>1662</v>
      </c>
      <c r="D60" s="1269" t="str">
        <f>IF(SUM('Assets-Liab 5-6'!M23)&lt;&gt;('Assets-Liab 5-6'!M41),"ERROR!","OK")</f>
        <v>OK</v>
      </c>
    </row>
    <row r="61" spans="1:4" x14ac:dyDescent="0.2">
      <c r="A61" s="245"/>
      <c r="B61" s="246"/>
      <c r="C61" s="1618" t="s">
        <v>1663</v>
      </c>
      <c r="D61" s="1269" t="str">
        <f>IF(SUM('Assets-Liab 5-6'!N23)&lt;&gt;('Assets-Liab 5-6'!N41),"ERROR!","OK")</f>
        <v>OK</v>
      </c>
    </row>
    <row r="62" spans="1:4" x14ac:dyDescent="0.2">
      <c r="A62" s="232"/>
      <c r="B62" s="247">
        <f>B49+1</f>
        <v>6</v>
      </c>
      <c r="C62" s="2431" t="s">
        <v>920</v>
      </c>
      <c r="D62" s="2432"/>
    </row>
    <row r="63" spans="1:4" s="241" customFormat="1" x14ac:dyDescent="0.2">
      <c r="A63" s="232"/>
      <c r="B63" s="238"/>
      <c r="C63" s="1619" t="s">
        <v>1664</v>
      </c>
      <c r="D63" s="1270" t="str">
        <f>IF('Assets-Liab 5-6'!C38+'Assets-Liab 5-6'!C39='Acct Summary 7-8'!C81,"OK","ERROR!")</f>
        <v>OK</v>
      </c>
    </row>
    <row r="64" spans="1:4" x14ac:dyDescent="0.2">
      <c r="A64" s="232"/>
      <c r="B64" s="238"/>
      <c r="C64" s="1619" t="s">
        <v>1665</v>
      </c>
      <c r="D64" s="1270" t="str">
        <f>IF((('Assets-Liab 5-6'!D38+'Assets-Liab 5-6'!D39) ='Acct Summary 7-8'!D81), "OK", "ERROR!" )</f>
        <v>OK</v>
      </c>
    </row>
    <row r="65" spans="1:4" s="241" customFormat="1" x14ac:dyDescent="0.2">
      <c r="A65" s="232"/>
      <c r="B65" s="238"/>
      <c r="C65" s="1619" t="s">
        <v>1666</v>
      </c>
      <c r="D65" s="1270" t="str">
        <f>IF((('Assets-Liab 5-6'!E38 + 'Assets-Liab 5-6'!E39) ='Acct Summary 7-8'!E81), "OK", "ERROR!" )</f>
        <v>OK</v>
      </c>
    </row>
    <row r="66" spans="1:4" x14ac:dyDescent="0.2">
      <c r="A66" s="232"/>
      <c r="B66" s="238"/>
      <c r="C66" s="1619" t="s">
        <v>1667</v>
      </c>
      <c r="D66" s="1270" t="str">
        <f>IF((('Assets-Liab 5-6'!F38 + 'Assets-Liab 5-6'!F39) ='Acct Summary 7-8'!F81), "OK", "ERROR!" )</f>
        <v>OK</v>
      </c>
    </row>
    <row r="67" spans="1:4" ht="12.75" customHeight="1" x14ac:dyDescent="0.2">
      <c r="A67" s="232"/>
      <c r="B67" s="238"/>
      <c r="C67" s="1619" t="s">
        <v>1685</v>
      </c>
      <c r="D67" s="1270" t="str">
        <f>IF((('Assets-Liab 5-6'!G38 + 'Assets-Liab 5-6'!G39) ='Acct Summary 7-8'!G81), "OK", "ERROR!" )</f>
        <v>OK</v>
      </c>
    </row>
    <row r="68" spans="1:4" x14ac:dyDescent="0.2">
      <c r="A68" s="232"/>
      <c r="B68" s="238"/>
      <c r="C68" s="1619" t="s">
        <v>1668</v>
      </c>
      <c r="D68" s="1270" t="str">
        <f>IF((('Assets-Liab 5-6'!H38 + 'Assets-Liab 5-6'!H39) ='Acct Summary 7-8'!H81), "OK", "ERROR!" )</f>
        <v>OK</v>
      </c>
    </row>
    <row r="69" spans="1:4" ht="12.75" customHeight="1" x14ac:dyDescent="0.2">
      <c r="A69" s="232"/>
      <c r="B69" s="238"/>
      <c r="C69" s="1619" t="s">
        <v>1669</v>
      </c>
      <c r="D69" s="1270" t="str">
        <f>IF((('Assets-Liab 5-6'!I38 + 'Assets-Liab 5-6'!I39) ='Acct Summary 7-8'!I81), "OK", "ERROR!" )</f>
        <v>OK</v>
      </c>
    </row>
    <row r="70" spans="1:4" x14ac:dyDescent="0.2">
      <c r="A70" s="232"/>
      <c r="B70" s="238"/>
      <c r="C70" s="1619" t="s">
        <v>1670</v>
      </c>
      <c r="D70" s="1270" t="str">
        <f>IF((('Assets-Liab 5-6'!J38 + 'Assets-Liab 5-6'!J39) ='Acct Summary 7-8'!J81), "OK", "ERROR!" )</f>
        <v>OK</v>
      </c>
    </row>
    <row r="71" spans="1:4" x14ac:dyDescent="0.2">
      <c r="A71" s="242"/>
      <c r="B71" s="238"/>
      <c r="C71" s="1619"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2" t="str">
        <f>IF(SUM('Acct Summary 7-8'!C27:K27) =SUM( 'Acct Summary 7-8'!C49:K49),"OK", "ERROR")</f>
        <v>OK</v>
      </c>
    </row>
    <row r="78" spans="1:4" x14ac:dyDescent="0.2">
      <c r="A78" s="232"/>
      <c r="B78" s="238"/>
      <c r="C78" s="1619" t="s">
        <v>1673</v>
      </c>
      <c r="D78" s="1270" t="str">
        <f>IF(SUM('Acct Summary 7-8'!C28:K28)=SUM('Acct Summary 7-8'!C50:K50),"OK","ERROR!")</f>
        <v>OK</v>
      </c>
    </row>
    <row r="79" spans="1:4" ht="24" x14ac:dyDescent="0.2">
      <c r="A79" s="244"/>
      <c r="B79" s="238"/>
      <c r="C79" s="1619"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9" t="s">
        <v>1705</v>
      </c>
      <c r="D81" s="1270" t="str">
        <f>IF(SUM('Assets-Liab 5-6'!C38:H38)&gt;=SUM('Rest Tax Levies-Tort Im 26'!G25:K25),"OK","ERROR")</f>
        <v>OK</v>
      </c>
    </row>
    <row r="82" spans="1:4" x14ac:dyDescent="0.2">
      <c r="A82" s="232"/>
      <c r="B82" s="238"/>
      <c r="C82" s="1619" t="s">
        <v>1778</v>
      </c>
      <c r="D82" s="1270" t="str">
        <f>IF(SUM('Assets-Liab 5-6'!C39:K39)&gt;0,"OK","ENTRY IS REQUIRED!")</f>
        <v>OK</v>
      </c>
    </row>
    <row r="83" spans="1:4" x14ac:dyDescent="0.2">
      <c r="A83" s="232"/>
      <c r="B83" s="1641">
        <f>B80+1</f>
        <v>11</v>
      </c>
      <c r="C83" s="1642" t="s">
        <v>1707</v>
      </c>
      <c r="D83" s="1270"/>
    </row>
    <row r="84" spans="1:4" x14ac:dyDescent="0.2">
      <c r="A84" s="232"/>
      <c r="B84" s="238"/>
      <c r="C84" s="1619"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B4" zoomScaleNormal="100" workbookViewId="0">
      <selection activeCell="T25" sqref="T25:AA25"/>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7" t="s">
        <v>1417</v>
      </c>
      <c r="B6" s="2038"/>
      <c r="C6" s="2017"/>
      <c r="D6" s="2017"/>
      <c r="E6" s="2039" t="s">
        <v>1416</v>
      </c>
      <c r="F6" s="2040"/>
      <c r="G6" s="2016" t="s">
        <v>1415</v>
      </c>
      <c r="H6" s="2017"/>
      <c r="I6" s="2017"/>
      <c r="J6" s="2017"/>
      <c r="K6" s="2017"/>
      <c r="L6" s="2018"/>
      <c r="V6" s="1303"/>
      <c r="W6" s="1303"/>
      <c r="X6" s="1303"/>
      <c r="Y6" s="1303"/>
      <c r="Z6" s="1303"/>
      <c r="AA6" s="1303"/>
      <c r="AB6" s="1303"/>
      <c r="AC6" s="1303"/>
    </row>
    <row r="7" spans="1:29" x14ac:dyDescent="0.2">
      <c r="A7" s="2451" t="str">
        <f>COVER!A17</f>
        <v>Monticello CUSD 25</v>
      </c>
      <c r="B7" s="2452"/>
      <c r="C7" s="2452"/>
      <c r="D7" s="2465"/>
      <c r="E7" s="2466">
        <f>COVER!A13</f>
        <v>39074025026</v>
      </c>
      <c r="F7" s="2467"/>
      <c r="G7" s="2468" t="str">
        <f>COVER!T23</f>
        <v>065-021477</v>
      </c>
      <c r="H7" s="2469"/>
      <c r="I7" s="2469"/>
      <c r="J7" s="2469"/>
      <c r="K7" s="2469"/>
      <c r="L7" s="2470"/>
    </row>
    <row r="8" spans="1:29" ht="13.5" customHeight="1" x14ac:dyDescent="0.2">
      <c r="A8" s="2037" t="s">
        <v>2027</v>
      </c>
      <c r="B8" s="2038"/>
      <c r="C8" s="2017"/>
      <c r="D8" s="2017"/>
      <c r="E8" s="2041"/>
      <c r="F8" s="2018"/>
      <c r="G8" s="2019" t="s">
        <v>1414</v>
      </c>
      <c r="H8" s="1288"/>
      <c r="I8" s="1288"/>
      <c r="J8" s="1288"/>
      <c r="K8" s="1288"/>
      <c r="L8" s="2020"/>
    </row>
    <row r="9" spans="1:29" ht="13.5" customHeight="1" x14ac:dyDescent="0.2">
      <c r="A9" s="2471"/>
      <c r="B9" s="2441"/>
      <c r="C9" s="2441"/>
      <c r="D9" s="2441"/>
      <c r="E9" s="2441"/>
      <c r="F9" s="2472"/>
      <c r="G9" s="2440" t="str">
        <f>COVER!T13</f>
        <v>Mose, Yockey, Brown &amp; Kull, LLC</v>
      </c>
      <c r="H9" s="2462"/>
      <c r="I9" s="2462"/>
      <c r="J9" s="2462"/>
      <c r="K9" s="2462"/>
      <c r="L9" s="2473"/>
    </row>
    <row r="10" spans="1:29" ht="13.5" customHeight="1" x14ac:dyDescent="0.2">
      <c r="A10" s="2448"/>
      <c r="B10" s="2449"/>
      <c r="C10" s="2449"/>
      <c r="D10" s="2449"/>
      <c r="E10" s="2449"/>
      <c r="F10" s="2450"/>
      <c r="G10" s="2440" t="str">
        <f>COVER!T17</f>
        <v>230 N Morgan, PO Box 317</v>
      </c>
      <c r="H10" s="2454"/>
      <c r="I10" s="2454"/>
      <c r="J10" s="2454"/>
      <c r="K10" s="2454"/>
      <c r="L10" s="2455"/>
    </row>
    <row r="11" spans="1:29" ht="13.5" customHeight="1" x14ac:dyDescent="0.2">
      <c r="A11" s="2037" t="s">
        <v>2029</v>
      </c>
      <c r="B11" s="2038"/>
      <c r="C11" s="2017"/>
      <c r="D11" s="2041"/>
      <c r="E11" s="2017"/>
      <c r="F11" s="2018"/>
      <c r="G11" s="2440" t="str">
        <f>COVER!T19</f>
        <v>Shelbyville</v>
      </c>
      <c r="H11" s="2454"/>
      <c r="I11" s="2454"/>
      <c r="J11" s="1979" t="str">
        <f>COVER!X19</f>
        <v>IL</v>
      </c>
      <c r="K11" s="1979">
        <f>COVER!Z19</f>
        <v>62565</v>
      </c>
      <c r="L11" s="2021"/>
    </row>
    <row r="12" spans="1:29" ht="13.5" customHeight="1" x14ac:dyDescent="0.2">
      <c r="A12" s="2456" t="s">
        <v>2028</v>
      </c>
      <c r="B12" s="2457"/>
      <c r="C12" s="2457"/>
      <c r="D12" s="2457"/>
      <c r="E12" s="2457"/>
      <c r="F12" s="2458"/>
      <c r="G12" s="1982"/>
      <c r="H12" s="1307"/>
      <c r="I12" s="1307"/>
      <c r="J12" s="1307"/>
      <c r="K12" s="1307"/>
      <c r="L12" s="1983"/>
    </row>
    <row r="13" spans="1:29" ht="13.5" customHeight="1" x14ac:dyDescent="0.2">
      <c r="A13" s="2440"/>
      <c r="B13" s="2462"/>
      <c r="C13" s="2462"/>
      <c r="D13" s="2462"/>
      <c r="E13" s="1306"/>
      <c r="F13" s="2030"/>
      <c r="G13" s="2022" t="s">
        <v>2031</v>
      </c>
      <c r="H13" s="2023"/>
      <c r="I13" s="2459" t="str">
        <f>COVER!T25</f>
        <v>mybkrry@consolidated.net</v>
      </c>
      <c r="J13" s="2460"/>
      <c r="K13" s="2460"/>
      <c r="L13" s="2461"/>
    </row>
    <row r="14" spans="1:29" ht="13.5" customHeight="1" x14ac:dyDescent="0.2">
      <c r="A14" s="2440" t="str">
        <f>COVER!A19</f>
        <v>#2 Sage Drive</v>
      </c>
      <c r="B14" s="2441"/>
      <c r="C14" s="2441"/>
      <c r="D14" s="2441"/>
      <c r="E14" s="2028">
        <v>0</v>
      </c>
      <c r="F14" s="1305"/>
      <c r="G14" s="2024" t="s">
        <v>1413</v>
      </c>
      <c r="H14" s="1288"/>
      <c r="I14" s="1288"/>
      <c r="J14" s="1288"/>
      <c r="K14" s="1288"/>
      <c r="L14" s="2020"/>
    </row>
    <row r="15" spans="1:29" ht="13.5" customHeight="1" x14ac:dyDescent="0.2">
      <c r="A15" s="2440" t="str">
        <f>COVER!A21</f>
        <v>Monticello</v>
      </c>
      <c r="B15" s="2454"/>
      <c r="C15" s="2454"/>
      <c r="D15" s="1287"/>
      <c r="E15" s="1984"/>
      <c r="F15" s="1304"/>
      <c r="G15" s="1978" t="str">
        <f>COVER!T15</f>
        <v>Robin R. Yockey</v>
      </c>
      <c r="H15" s="1288"/>
      <c r="I15" s="1288"/>
      <c r="J15" s="1288"/>
      <c r="K15" s="1288"/>
      <c r="L15" s="2020"/>
    </row>
    <row r="16" spans="1:29" ht="12.2" customHeight="1" x14ac:dyDescent="0.2">
      <c r="A16" s="2027" t="s">
        <v>2030</v>
      </c>
      <c r="B16" s="1555"/>
      <c r="C16" s="2029">
        <f>COVER!A25</f>
        <v>61856</v>
      </c>
      <c r="D16" s="2029"/>
      <c r="E16" s="2029"/>
      <c r="F16" s="2030"/>
      <c r="G16" s="2442"/>
      <c r="H16" s="2443"/>
      <c r="I16" s="2443"/>
      <c r="J16" s="2443"/>
      <c r="K16" s="2443"/>
      <c r="L16" s="2444"/>
    </row>
    <row r="17" spans="1:13" ht="12.2" customHeight="1" x14ac:dyDescent="0.2">
      <c r="A17" s="2445"/>
      <c r="B17" s="2446"/>
      <c r="C17" s="2446"/>
      <c r="D17" s="2446"/>
      <c r="E17" s="2446"/>
      <c r="F17" s="2447"/>
      <c r="G17" s="2024" t="s">
        <v>1412</v>
      </c>
      <c r="H17" s="1288"/>
      <c r="I17" s="1288"/>
      <c r="J17" s="1288"/>
      <c r="K17" s="2025" t="s">
        <v>1411</v>
      </c>
      <c r="L17" s="2018"/>
      <c r="M17" s="1303"/>
    </row>
    <row r="18" spans="1:13" ht="12.2" customHeight="1" x14ac:dyDescent="0.2">
      <c r="A18" s="2448"/>
      <c r="B18" s="2449"/>
      <c r="C18" s="2449"/>
      <c r="D18" s="2449"/>
      <c r="E18" s="2449"/>
      <c r="F18" s="2450"/>
      <c r="G18" s="2451" t="str">
        <f>COVER!T21</f>
        <v>217-774-9587</v>
      </c>
      <c r="H18" s="2452"/>
      <c r="I18" s="2452"/>
      <c r="J18" s="2452"/>
      <c r="K18" s="2451" t="str">
        <f>COVER!X21</f>
        <v>217-774-9589</v>
      </c>
      <c r="L18" s="2453"/>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2005</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2006</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2007</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2008</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2009</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2010</v>
      </c>
      <c r="D36" s="1293"/>
      <c r="E36" s="1293"/>
    </row>
    <row r="37" spans="1:8" ht="5.45" customHeight="1" x14ac:dyDescent="0.2">
      <c r="B37" s="1292"/>
      <c r="C37" s="1296"/>
      <c r="D37" s="1291"/>
      <c r="E37" s="1291"/>
    </row>
    <row r="38" spans="1:8" s="1286" customFormat="1" ht="12.2" customHeight="1" x14ac:dyDescent="0.2">
      <c r="B38" s="1289"/>
      <c r="C38" s="1295" t="s">
        <v>2011</v>
      </c>
      <c r="D38" s="1293"/>
      <c r="E38" s="1293"/>
    </row>
    <row r="39" spans="1:8" ht="5.45" customHeight="1" x14ac:dyDescent="0.2">
      <c r="B39" s="1292"/>
      <c r="C39" s="1296"/>
      <c r="D39" s="1291"/>
      <c r="E39" s="1291"/>
    </row>
    <row r="40" spans="1:8" s="1286" customFormat="1" ht="13.5" customHeight="1" x14ac:dyDescent="0.2">
      <c r="B40" s="1289"/>
      <c r="C40" s="1295" t="s">
        <v>2012</v>
      </c>
      <c r="D40" s="1293"/>
      <c r="E40" s="1293"/>
    </row>
    <row r="41" spans="1:8" ht="4.9000000000000004" customHeight="1" x14ac:dyDescent="0.2">
      <c r="A41" s="1297"/>
      <c r="B41" s="1292"/>
      <c r="C41" s="1296"/>
      <c r="D41" s="1291"/>
      <c r="E41" s="1291"/>
    </row>
    <row r="42" spans="1:8" s="1286" customFormat="1" ht="13.5" customHeight="1" x14ac:dyDescent="0.2">
      <c r="B42" s="1289"/>
      <c r="C42" s="1295" t="s">
        <v>2013</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2014</v>
      </c>
      <c r="D46" s="1287"/>
      <c r="E46" s="1287"/>
      <c r="F46" s="1287"/>
      <c r="G46" s="1287"/>
      <c r="H46" s="1287"/>
    </row>
    <row r="47" spans="1:8" ht="12.2" customHeight="1" x14ac:dyDescent="0.2"/>
    <row r="48" spans="1:8" ht="12.2" customHeight="1" x14ac:dyDescent="0.2">
      <c r="B48" s="1727"/>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 zoomScaleNormal="100" workbookViewId="0">
      <selection activeCell="T25" sqref="T25:AA25"/>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7" customFormat="1" ht="12.75" x14ac:dyDescent="0.2">
      <c r="A1" s="2474" t="str">
        <f>'Single Audit Cover'!A7</f>
        <v>Monticello CUSD 25</v>
      </c>
      <c r="B1" s="2464"/>
      <c r="C1" s="2464"/>
      <c r="D1" s="2464"/>
    </row>
    <row r="2" spans="1:11" s="1977" customFormat="1" ht="12.75" x14ac:dyDescent="0.2">
      <c r="A2" s="2475">
        <f>'Single Audit Cover'!E7</f>
        <v>39074025026</v>
      </c>
      <c r="B2" s="2476"/>
      <c r="C2" s="2476"/>
      <c r="D2" s="2476"/>
    </row>
    <row r="3" spans="1:11" s="1977" customFormat="1" ht="12.75" x14ac:dyDescent="0.2">
      <c r="A3" s="2474" t="s">
        <v>2015</v>
      </c>
      <c r="B3" s="2464"/>
      <c r="C3" s="2464"/>
      <c r="D3" s="2464"/>
    </row>
    <row r="4" spans="1:11" s="1977" customFormat="1" ht="4.5" customHeight="1" x14ac:dyDescent="0.2">
      <c r="A4" s="1975"/>
      <c r="B4" s="1974"/>
      <c r="C4" s="1974"/>
      <c r="D4" s="1974"/>
    </row>
    <row r="5" spans="1:11" x14ac:dyDescent="0.2">
      <c r="B5" s="1343" t="s">
        <v>2016</v>
      </c>
      <c r="C5" s="1342"/>
      <c r="D5" s="1319"/>
    </row>
    <row r="6" spans="1:11" x14ac:dyDescent="0.2">
      <c r="B6" s="1343" t="s">
        <v>1488</v>
      </c>
      <c r="C6" s="1342"/>
      <c r="D6" s="1319"/>
    </row>
    <row r="7" spans="1:11" x14ac:dyDescent="0.2">
      <c r="B7" s="1343" t="s">
        <v>2017</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3"/>
      <c r="C11" s="1317">
        <v>1</v>
      </c>
      <c r="D11" s="1341" t="s">
        <v>1486</v>
      </c>
      <c r="E11" s="1336"/>
      <c r="F11" s="1336"/>
      <c r="G11" s="1336"/>
      <c r="H11" s="1336"/>
      <c r="I11" s="1336"/>
      <c r="J11" s="1336"/>
      <c r="K11" s="1336"/>
    </row>
    <row r="12" spans="1:11" x14ac:dyDescent="0.2">
      <c r="B12" s="2033"/>
      <c r="C12" s="1317">
        <f>C11+1</f>
        <v>2</v>
      </c>
      <c r="D12" s="1338" t="s">
        <v>1810</v>
      </c>
      <c r="E12" s="1336"/>
      <c r="F12" s="1336"/>
      <c r="G12" s="1336"/>
      <c r="H12" s="1336"/>
      <c r="I12" s="1336"/>
      <c r="J12" s="1336"/>
      <c r="K12" s="1336"/>
    </row>
    <row r="13" spans="1:11" x14ac:dyDescent="0.2">
      <c r="B13" s="2033"/>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3"/>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3"/>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3"/>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3"/>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3"/>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3"/>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3"/>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4"/>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3"/>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3"/>
      <c r="C49" s="1317">
        <f>C45+1</f>
        <v>13</v>
      </c>
      <c r="D49" s="1316" t="s">
        <v>1461</v>
      </c>
    </row>
    <row r="50" spans="1:4" x14ac:dyDescent="0.2">
      <c r="A50" s="1313"/>
      <c r="B50" s="2033"/>
      <c r="C50" s="1317">
        <f>C49+1</f>
        <v>14</v>
      </c>
      <c r="D50" s="1316" t="s">
        <v>1460</v>
      </c>
    </row>
    <row r="51" spans="1:4" x14ac:dyDescent="0.2">
      <c r="A51" s="1313"/>
      <c r="B51" s="2033"/>
      <c r="C51" s="1317">
        <f>C50+1</f>
        <v>15</v>
      </c>
      <c r="D51" s="1316" t="s">
        <v>1459</v>
      </c>
    </row>
    <row r="52" spans="1:4" x14ac:dyDescent="0.2">
      <c r="A52" s="1313"/>
      <c r="B52" s="2033"/>
      <c r="C52" s="1317">
        <f>C51+1</f>
        <v>16</v>
      </c>
      <c r="D52" s="1316" t="s">
        <v>1458</v>
      </c>
    </row>
    <row r="53" spans="1:4" x14ac:dyDescent="0.2">
      <c r="A53" s="1313"/>
      <c r="B53" s="2033"/>
      <c r="C53" s="1317">
        <f>C52+1</f>
        <v>17</v>
      </c>
      <c r="D53" s="1319" t="s">
        <v>1812</v>
      </c>
    </row>
    <row r="54" spans="1:4" ht="10.5" customHeight="1" x14ac:dyDescent="0.2">
      <c r="A54" s="1313"/>
      <c r="D54" s="1316" t="s">
        <v>1457</v>
      </c>
    </row>
    <row r="55" spans="1:4" x14ac:dyDescent="0.2">
      <c r="A55" s="1313"/>
      <c r="C55" s="2035"/>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5"/>
      <c r="D58" s="1316" t="s">
        <v>1453</v>
      </c>
    </row>
    <row r="59" spans="1:4" ht="10.5" customHeight="1" x14ac:dyDescent="0.2">
      <c r="A59" s="1313"/>
      <c r="D59" s="1331" t="s">
        <v>1452</v>
      </c>
    </row>
    <row r="60" spans="1:4" ht="10.5" customHeight="1" x14ac:dyDescent="0.2">
      <c r="A60" s="1313"/>
      <c r="D60" s="1319" t="s">
        <v>1451</v>
      </c>
    </row>
    <row r="61" spans="1:4" x14ac:dyDescent="0.2">
      <c r="A61" s="1313"/>
      <c r="C61" s="2035"/>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5"/>
      <c r="D64" s="1316" t="s">
        <v>1447</v>
      </c>
    </row>
    <row r="65" spans="1:4" ht="10.5" customHeight="1" x14ac:dyDescent="0.2">
      <c r="A65" s="1313"/>
      <c r="D65" s="1331" t="s">
        <v>1446</v>
      </c>
    </row>
    <row r="66" spans="1:4" ht="4.5" customHeight="1" x14ac:dyDescent="0.2">
      <c r="A66" s="1313"/>
      <c r="D66" s="1319"/>
    </row>
    <row r="67" spans="1:4" x14ac:dyDescent="0.2">
      <c r="A67" s="1313"/>
      <c r="B67" s="2033"/>
      <c r="C67" s="1317">
        <f>C53+1</f>
        <v>18</v>
      </c>
      <c r="D67" s="1321" t="s">
        <v>1445</v>
      </c>
    </row>
    <row r="68" spans="1:4" x14ac:dyDescent="0.2">
      <c r="A68" s="1313"/>
      <c r="B68" s="2033"/>
      <c r="C68" s="1317">
        <f>C67+1</f>
        <v>19</v>
      </c>
      <c r="D68" s="1316" t="s">
        <v>1444</v>
      </c>
    </row>
    <row r="69" spans="1:4" x14ac:dyDescent="0.2">
      <c r="A69" s="1313"/>
      <c r="B69" s="2033"/>
      <c r="C69" s="1317">
        <f>C68+1</f>
        <v>20</v>
      </c>
      <c r="D69" s="1329" t="s">
        <v>1443</v>
      </c>
    </row>
    <row r="70" spans="1:4" x14ac:dyDescent="0.2">
      <c r="A70" s="1313"/>
      <c r="B70" s="2033"/>
      <c r="C70" s="1317">
        <f>C69+1</f>
        <v>21</v>
      </c>
      <c r="D70" s="1319" t="s">
        <v>1442</v>
      </c>
    </row>
    <row r="71" spans="1:4" x14ac:dyDescent="0.2">
      <c r="A71" s="1313"/>
      <c r="B71" s="2033"/>
      <c r="C71" s="1317">
        <f>C70+1</f>
        <v>22</v>
      </c>
      <c r="D71" s="1330" t="s">
        <v>1441</v>
      </c>
    </row>
    <row r="72" spans="1:4" x14ac:dyDescent="0.2">
      <c r="A72" s="1313"/>
      <c r="B72" s="2033"/>
      <c r="C72" s="1317">
        <f>C71+1</f>
        <v>23</v>
      </c>
      <c r="D72" s="1329" t="s">
        <v>1813</v>
      </c>
    </row>
    <row r="73" spans="1:4" ht="10.5" customHeight="1" x14ac:dyDescent="0.2">
      <c r="A73" s="1313"/>
      <c r="B73" s="1328"/>
      <c r="D73" s="1316" t="s">
        <v>1440</v>
      </c>
    </row>
    <row r="74" spans="1:4" x14ac:dyDescent="0.2">
      <c r="A74" s="1313"/>
      <c r="B74" s="2033"/>
      <c r="C74" s="1317">
        <f>C72+1</f>
        <v>24</v>
      </c>
      <c r="D74" s="1316" t="s">
        <v>1439</v>
      </c>
    </row>
    <row r="75" spans="1:4" x14ac:dyDescent="0.2">
      <c r="A75" s="1313"/>
      <c r="B75" s="2033"/>
      <c r="C75" s="1317">
        <f>C74+1</f>
        <v>25</v>
      </c>
      <c r="D75" s="1316" t="s">
        <v>1438</v>
      </c>
    </row>
    <row r="76" spans="1:4" x14ac:dyDescent="0.2">
      <c r="A76" s="1313"/>
      <c r="B76" s="2033"/>
      <c r="C76" s="1317">
        <f>C75+1</f>
        <v>26</v>
      </c>
      <c r="D76" s="1316" t="s">
        <v>1437</v>
      </c>
    </row>
    <row r="77" spans="1:4" x14ac:dyDescent="0.2">
      <c r="A77" s="1313"/>
      <c r="B77" s="2033"/>
      <c r="C77" s="1317">
        <f>C76+1</f>
        <v>27</v>
      </c>
      <c r="D77" s="1316" t="s">
        <v>1436</v>
      </c>
    </row>
    <row r="78" spans="1:4" x14ac:dyDescent="0.2">
      <c r="A78" s="1313"/>
      <c r="B78" s="1322"/>
      <c r="C78" s="2035"/>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3"/>
      <c r="C82" s="1317">
        <f>C77+1</f>
        <v>28</v>
      </c>
      <c r="D82" s="1316" t="s">
        <v>1433</v>
      </c>
    </row>
    <row r="83" spans="1:4" x14ac:dyDescent="0.2">
      <c r="A83" s="1313"/>
      <c r="B83" s="2033"/>
      <c r="C83" s="1317">
        <f>C82+1</f>
        <v>29</v>
      </c>
      <c r="D83" s="1325" t="s">
        <v>1432</v>
      </c>
    </row>
    <row r="84" spans="1:4" x14ac:dyDescent="0.2">
      <c r="A84" s="1313"/>
      <c r="B84" s="2033"/>
      <c r="C84" s="1317">
        <f>C83+1</f>
        <v>30</v>
      </c>
      <c r="D84" s="1316" t="s">
        <v>1431</v>
      </c>
    </row>
    <row r="85" spans="1:4" x14ac:dyDescent="0.2">
      <c r="A85" s="1313"/>
      <c r="B85" s="2033"/>
      <c r="C85" s="1317">
        <f>C84+1</f>
        <v>31</v>
      </c>
      <c r="D85" s="1316" t="s">
        <v>2018</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3"/>
      <c r="C89" s="1317">
        <f>C85+1</f>
        <v>32</v>
      </c>
      <c r="D89" s="1319" t="s">
        <v>1814</v>
      </c>
    </row>
    <row r="90" spans="1:4" x14ac:dyDescent="0.2">
      <c r="A90" s="1313"/>
      <c r="B90" s="2033"/>
      <c r="C90" s="1317">
        <v>32</v>
      </c>
      <c r="D90" s="1319" t="s">
        <v>1429</v>
      </c>
    </row>
    <row r="91" spans="1:4" x14ac:dyDescent="0.2">
      <c r="A91" s="1313"/>
      <c r="B91" s="2033"/>
      <c r="C91" s="1317">
        <v>33</v>
      </c>
      <c r="D91" s="1319" t="s">
        <v>1428</v>
      </c>
    </row>
    <row r="92" spans="1:4" x14ac:dyDescent="0.2">
      <c r="A92" s="1313"/>
      <c r="B92" s="2033"/>
      <c r="C92" s="1317">
        <v>34</v>
      </c>
      <c r="D92" s="1319" t="s">
        <v>1427</v>
      </c>
    </row>
    <row r="93" spans="1:4" ht="11.25" customHeight="1" x14ac:dyDescent="0.2">
      <c r="A93" s="1313"/>
      <c r="B93" s="2036"/>
      <c r="C93" s="1317"/>
      <c r="D93" s="1323" t="s">
        <v>1426</v>
      </c>
    </row>
    <row r="94" spans="1:4" x14ac:dyDescent="0.2">
      <c r="A94" s="1313"/>
      <c r="B94" s="2033"/>
      <c r="C94" s="1317">
        <f>C92+1</f>
        <v>35</v>
      </c>
      <c r="D94" s="1316" t="s">
        <v>1425</v>
      </c>
    </row>
    <row r="95" spans="1:4" x14ac:dyDescent="0.2">
      <c r="A95" s="1313"/>
      <c r="B95" s="2033"/>
      <c r="C95" s="1317">
        <f>C94+1</f>
        <v>36</v>
      </c>
      <c r="D95" s="1316" t="s">
        <v>1815</v>
      </c>
    </row>
    <row r="96" spans="1:4" x14ac:dyDescent="0.2">
      <c r="A96" s="1313"/>
      <c r="B96" s="2033"/>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3"/>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9" t="str">
        <f>'Single Audit Cover'!A7</f>
        <v>Monticello CUSD 25</v>
      </c>
      <c r="B1" s="2479"/>
      <c r="C1" s="2479"/>
      <c r="D1" s="2479"/>
      <c r="E1" s="2479"/>
    </row>
    <row r="2" spans="1:5" x14ac:dyDescent="0.2">
      <c r="A2" s="2480">
        <f>'Single Audit Cover'!E7</f>
        <v>39074025026</v>
      </c>
      <c r="B2" s="2480"/>
      <c r="C2" s="2480"/>
      <c r="D2" s="2480"/>
      <c r="E2" s="2480"/>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361061</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42159</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0</v>
      </c>
    </row>
    <row r="19" spans="1:4" ht="13.5" thickBot="1" x14ac:dyDescent="0.25">
      <c r="A19" s="1357" t="s">
        <v>1498</v>
      </c>
      <c r="D19" s="1356">
        <f>SUM(D10:D17)</f>
        <v>403220</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1"/>
      <c r="B24" s="2482"/>
      <c r="D24" s="1349"/>
    </row>
    <row r="25" spans="1:4" x14ac:dyDescent="0.2">
      <c r="A25" s="2477"/>
      <c r="B25" s="2478"/>
      <c r="D25" s="1349"/>
    </row>
    <row r="26" spans="1:4" x14ac:dyDescent="0.2">
      <c r="A26" s="2477"/>
      <c r="B26" s="2478"/>
      <c r="D26" s="1349"/>
    </row>
    <row r="27" spans="1:4" x14ac:dyDescent="0.2">
      <c r="A27" s="2477"/>
      <c r="B27" s="2478"/>
      <c r="D27" s="1349"/>
    </row>
    <row r="28" spans="1:4" x14ac:dyDescent="0.2">
      <c r="A28" s="2477"/>
      <c r="B28" s="2478"/>
      <c r="D28" s="1349"/>
    </row>
    <row r="29" spans="1:4" x14ac:dyDescent="0.2">
      <c r="A29" s="2477"/>
      <c r="B29" s="2478"/>
      <c r="D29" s="1349"/>
    </row>
    <row r="30" spans="1:4" x14ac:dyDescent="0.2">
      <c r="A30" s="2477"/>
      <c r="B30" s="2478"/>
      <c r="D30" s="1349"/>
    </row>
    <row r="32" spans="1:4" x14ac:dyDescent="0.2">
      <c r="A32" s="1355" t="s">
        <v>1496</v>
      </c>
      <c r="D32" s="1354">
        <f>SUM(D19:D30)</f>
        <v>403220</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7"/>
      <c r="B40" s="2478"/>
      <c r="D40" s="1349"/>
    </row>
    <row r="41" spans="1:4" x14ac:dyDescent="0.2">
      <c r="A41" s="2477"/>
      <c r="B41" s="2478"/>
      <c r="D41" s="1348"/>
    </row>
    <row r="42" spans="1:4" x14ac:dyDescent="0.2">
      <c r="A42" s="2477"/>
      <c r="B42" s="2478"/>
      <c r="D42" s="1348"/>
    </row>
    <row r="43" spans="1:4" x14ac:dyDescent="0.2">
      <c r="A43" s="2477"/>
      <c r="B43" s="2478"/>
      <c r="D43" s="1348"/>
    </row>
    <row r="44" spans="1:4" x14ac:dyDescent="0.2">
      <c r="A44" s="2477"/>
      <c r="B44" s="2478"/>
      <c r="D44" s="1348"/>
    </row>
    <row r="45" spans="1:4" x14ac:dyDescent="0.2">
      <c r="A45" s="2477"/>
      <c r="B45" s="2478"/>
      <c r="D45" s="1348"/>
    </row>
    <row r="47" spans="1:4" x14ac:dyDescent="0.2">
      <c r="B47" s="1347" t="s">
        <v>1490</v>
      </c>
      <c r="C47" s="1347"/>
      <c r="D47" s="1980">
        <f>SUM(D35:D45)</f>
        <v>0</v>
      </c>
    </row>
    <row r="49" spans="2:4" x14ac:dyDescent="0.2">
      <c r="B49" s="1347" t="s">
        <v>1489</v>
      </c>
      <c r="C49" s="1347"/>
      <c r="D49" s="1980">
        <f>D32-D47</f>
        <v>403220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Normal="100" workbookViewId="0">
      <selection activeCell="T25" sqref="T25:AA2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3" t="str">
        <f>'Single Audit Cover'!A7</f>
        <v>Monticello CUSD 25</v>
      </c>
      <c r="C1" s="2484"/>
      <c r="D1" s="2484"/>
      <c r="E1" s="2484"/>
      <c r="F1" s="2484"/>
      <c r="G1" s="2484"/>
      <c r="H1" s="2484"/>
      <c r="I1" s="2484"/>
      <c r="J1" s="2484"/>
      <c r="K1" s="2484"/>
    </row>
    <row r="2" spans="2:12" ht="15" x14ac:dyDescent="0.2">
      <c r="B2" s="2485">
        <f>'Single Audit Cover'!E7</f>
        <v>39074025026</v>
      </c>
      <c r="C2" s="2485"/>
      <c r="D2" s="2485"/>
      <c r="E2" s="2485"/>
      <c r="F2" s="2485"/>
      <c r="G2" s="2485"/>
      <c r="H2" s="2485"/>
      <c r="I2" s="2485"/>
      <c r="J2" s="2485"/>
      <c r="K2" s="2485"/>
      <c r="L2" s="1419"/>
    </row>
    <row r="3" spans="2:12" ht="15" x14ac:dyDescent="0.2">
      <c r="B3" s="2486" t="s">
        <v>1474</v>
      </c>
      <c r="C3" s="2486"/>
      <c r="D3" s="2486"/>
      <c r="E3" s="2486"/>
      <c r="F3" s="2486"/>
      <c r="G3" s="2486"/>
      <c r="H3" s="2486"/>
      <c r="I3" s="2486"/>
      <c r="J3" s="2486"/>
      <c r="K3" s="2486"/>
      <c r="L3" s="1419"/>
    </row>
    <row r="4" spans="2:12" ht="15" x14ac:dyDescent="0.2">
      <c r="B4" s="2463" t="s">
        <v>1931</v>
      </c>
      <c r="C4" s="2463"/>
      <c r="D4" s="2463"/>
      <c r="E4" s="2463"/>
      <c r="F4" s="2463"/>
      <c r="G4" s="2463"/>
      <c r="H4" s="2463"/>
      <c r="I4" s="2463"/>
      <c r="J4" s="2463"/>
      <c r="K4" s="2463"/>
      <c r="L4" s="1419"/>
    </row>
    <row r="6" spans="2:12" x14ac:dyDescent="0.2">
      <c r="B6" s="1418"/>
      <c r="C6" s="1417"/>
      <c r="D6" s="1416" t="s">
        <v>1539</v>
      </c>
      <c r="E6" s="1413" t="s">
        <v>624</v>
      </c>
      <c r="F6" s="1415"/>
      <c r="G6" s="1414" t="s">
        <v>1538</v>
      </c>
      <c r="H6" s="1413"/>
      <c r="I6" s="1412"/>
      <c r="J6" s="1411"/>
      <c r="K6" s="1410"/>
    </row>
    <row r="7" spans="2:12" ht="15.75" x14ac:dyDescent="0.25">
      <c r="B7" s="2045" t="s">
        <v>2086</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1955</v>
      </c>
      <c r="G8" s="1405" t="s">
        <v>1857</v>
      </c>
      <c r="H8" s="1404" t="s">
        <v>1955</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2076</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6" t="s">
        <v>2087</v>
      </c>
      <c r="C28" s="2047"/>
      <c r="D28" s="2048"/>
      <c r="E28" s="2049"/>
      <c r="F28" s="2049"/>
      <c r="G28" s="1365"/>
      <c r="H28" s="1365"/>
    </row>
    <row r="29" spans="2:12" x14ac:dyDescent="0.2">
      <c r="B29" s="2050"/>
      <c r="C29" s="2051"/>
      <c r="D29" s="2052"/>
      <c r="E29" s="2053"/>
      <c r="F29" s="2053"/>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2077</v>
      </c>
      <c r="C36" s="1373"/>
      <c r="D36" s="1372"/>
      <c r="E36" s="1370"/>
      <c r="F36" s="1370"/>
      <c r="G36" s="1370"/>
      <c r="H36" s="1370"/>
      <c r="I36" s="1371"/>
      <c r="J36" s="1371"/>
      <c r="K36" s="1370"/>
    </row>
    <row r="37" spans="2:11" ht="13.5" x14ac:dyDescent="0.2">
      <c r="B37" s="1981"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 zoomScaleNormal="100" workbookViewId="0">
      <selection activeCell="T25" sqref="T25:AA25"/>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1" t="str">
        <f>'Single Audit Cover'!A7</f>
        <v>Monticello CUSD 25</v>
      </c>
      <c r="B1" s="2492"/>
      <c r="C1" s="2492"/>
      <c r="D1" s="2492"/>
      <c r="E1" s="1432"/>
    </row>
    <row r="2" spans="1:7" ht="13.5" customHeight="1" x14ac:dyDescent="0.2">
      <c r="A2" s="2493">
        <f>'Single Audit Cover'!E7</f>
        <v>39074025026</v>
      </c>
      <c r="B2" s="2494"/>
      <c r="C2" s="2494"/>
      <c r="D2" s="2494"/>
      <c r="E2" s="1421"/>
    </row>
    <row r="3" spans="1:7" ht="15.75" customHeight="1" x14ac:dyDescent="0.25">
      <c r="A3" s="2495" t="s">
        <v>1545</v>
      </c>
      <c r="B3" s="2496"/>
      <c r="C3" s="2496"/>
      <c r="D3" s="2496"/>
      <c r="E3" s="1431"/>
    </row>
    <row r="4" spans="1:7" ht="13.5" customHeight="1" x14ac:dyDescent="0.25">
      <c r="A4" s="2497" t="s">
        <v>1931</v>
      </c>
      <c r="B4" s="2498"/>
      <c r="C4" s="2498"/>
      <c r="D4" s="2498"/>
      <c r="E4" s="1431"/>
    </row>
    <row r="5" spans="1:7" ht="8.25" customHeight="1" x14ac:dyDescent="0.2">
      <c r="C5" s="1365"/>
      <c r="D5" s="1365"/>
    </row>
    <row r="6" spans="1:7" ht="13.5" customHeight="1" x14ac:dyDescent="0.2">
      <c r="A6" s="1355" t="s">
        <v>1912</v>
      </c>
      <c r="C6" s="1365"/>
      <c r="D6" s="1365"/>
    </row>
    <row r="7" spans="1:7" ht="60.95" customHeight="1" x14ac:dyDescent="0.2">
      <c r="A7" s="2499" t="s">
        <v>2021</v>
      </c>
      <c r="B7" s="2500"/>
      <c r="C7" s="2500"/>
      <c r="D7" s="2500"/>
      <c r="E7" s="1430"/>
    </row>
    <row r="8" spans="1:7" ht="12" customHeight="1" x14ac:dyDescent="0.2">
      <c r="A8" s="1355"/>
      <c r="B8" s="2043"/>
      <c r="C8" s="2043"/>
      <c r="D8" s="2043"/>
      <c r="E8" s="1430"/>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c r="F10" s="2059" t="s">
        <v>106</v>
      </c>
      <c r="G10" s="2053"/>
    </row>
    <row r="11" spans="1:7" ht="22.5" customHeight="1" x14ac:dyDescent="0.2">
      <c r="A11" s="1355" t="s">
        <v>2073</v>
      </c>
      <c r="C11" s="1351"/>
      <c r="D11" s="1351"/>
    </row>
    <row r="12" spans="1:7" x14ac:dyDescent="0.2">
      <c r="A12" s="2499" t="s">
        <v>1913</v>
      </c>
      <c r="B12" s="2500"/>
      <c r="C12" s="2500"/>
      <c r="D12" s="2500"/>
    </row>
    <row r="13" spans="1:7" ht="9.75" customHeight="1" x14ac:dyDescent="0.2">
      <c r="C13" s="1351"/>
      <c r="D13" s="1351"/>
    </row>
    <row r="14" spans="1:7" ht="13.5" customHeight="1" x14ac:dyDescent="0.2">
      <c r="C14" s="1795" t="s">
        <v>1544</v>
      </c>
      <c r="D14" s="1795" t="s">
        <v>1543</v>
      </c>
      <c r="E14" s="1427"/>
    </row>
    <row r="15" spans="1:7" ht="13.5" customHeight="1" x14ac:dyDescent="0.2">
      <c r="A15" s="1385"/>
      <c r="B15" s="1355" t="s">
        <v>1542</v>
      </c>
      <c r="C15" s="1795" t="s">
        <v>1541</v>
      </c>
      <c r="D15" s="1306" t="s">
        <v>1540</v>
      </c>
      <c r="E15" s="1427"/>
    </row>
    <row r="16" spans="1:7" ht="20.45" customHeight="1" x14ac:dyDescent="0.2">
      <c r="A16" s="1796"/>
      <c r="B16" s="1426"/>
      <c r="C16" s="2044"/>
      <c r="D16" s="2488"/>
      <c r="E16" s="2488"/>
      <c r="F16" s="2488"/>
    </row>
    <row r="17" spans="1:6" ht="20.65" customHeight="1" x14ac:dyDescent="0.2">
      <c r="A17" s="1796"/>
      <c r="B17" s="1426"/>
      <c r="C17" s="2044"/>
      <c r="D17" s="2488"/>
      <c r="E17" s="2488"/>
      <c r="F17" s="2488"/>
    </row>
    <row r="18" spans="1:6" ht="20.65" customHeight="1" x14ac:dyDescent="0.2">
      <c r="A18" s="1796"/>
      <c r="B18" s="1426"/>
      <c r="C18" s="2044"/>
      <c r="D18" s="2488"/>
      <c r="E18" s="2488"/>
      <c r="F18" s="2488"/>
    </row>
    <row r="19" spans="1:6" ht="20.65" customHeight="1" x14ac:dyDescent="0.2">
      <c r="A19" s="1796"/>
      <c r="B19" s="1426"/>
      <c r="C19" s="2044"/>
      <c r="D19" s="2488"/>
      <c r="E19" s="2488"/>
      <c r="F19" s="2488"/>
    </row>
    <row r="20" spans="1:6" ht="20.65" customHeight="1" x14ac:dyDescent="0.2">
      <c r="A20" s="1796"/>
      <c r="B20" s="1426"/>
      <c r="C20" s="2044"/>
      <c r="D20" s="2488"/>
      <c r="E20" s="2488"/>
      <c r="F20" s="2488"/>
    </row>
    <row r="21" spans="1:6" ht="20.65" customHeight="1" x14ac:dyDescent="0.2">
      <c r="A21" s="1796"/>
      <c r="B21" s="1426"/>
      <c r="C21" s="2044"/>
      <c r="D21" s="2488"/>
      <c r="E21" s="2488"/>
      <c r="F21" s="2488"/>
    </row>
    <row r="22" spans="1:6" ht="20.65" customHeight="1" x14ac:dyDescent="0.2">
      <c r="A22" s="1796"/>
      <c r="B22" s="1426"/>
      <c r="C22" s="2044"/>
      <c r="D22" s="2488"/>
      <c r="E22" s="2488"/>
      <c r="F22" s="2488"/>
    </row>
    <row r="23" spans="1:6" ht="20.65" customHeight="1" x14ac:dyDescent="0.2">
      <c r="A23" s="1796"/>
      <c r="B23" s="1426"/>
      <c r="C23" s="2044"/>
      <c r="D23" s="2488"/>
      <c r="E23" s="2488"/>
      <c r="F23" s="2488"/>
    </row>
    <row r="24" spans="1:6" ht="20.65" customHeight="1" x14ac:dyDescent="0.2">
      <c r="A24" s="1796"/>
      <c r="B24" s="1426"/>
      <c r="C24" s="2044"/>
      <c r="D24" s="2488"/>
      <c r="E24" s="2488"/>
      <c r="F24" s="2488"/>
    </row>
    <row r="25" spans="1:6" ht="20.65" customHeight="1" x14ac:dyDescent="0.2">
      <c r="A25" s="1796"/>
      <c r="B25" s="1426"/>
      <c r="C25" s="2044"/>
      <c r="D25" s="2488"/>
      <c r="E25" s="2488"/>
      <c r="F25" s="2488"/>
    </row>
    <row r="26" spans="1:6" ht="20.65" customHeight="1" x14ac:dyDescent="0.2">
      <c r="A26" s="1796"/>
      <c r="B26" s="1426"/>
      <c r="C26" s="2044"/>
      <c r="D26" s="2488"/>
      <c r="E26" s="2488"/>
      <c r="F26" s="2488"/>
    </row>
    <row r="27" spans="1:6" ht="20.65" customHeight="1" x14ac:dyDescent="0.2">
      <c r="A27" s="1796"/>
      <c r="B27" s="1426"/>
      <c r="C27" s="2044"/>
      <c r="D27" s="2488"/>
      <c r="E27" s="2488"/>
      <c r="F27" s="2488"/>
    </row>
    <row r="28" spans="1:6" ht="20.65" customHeight="1" x14ac:dyDescent="0.2">
      <c r="A28" s="1796"/>
      <c r="B28" s="1426"/>
      <c r="C28" s="2044"/>
      <c r="D28" s="2488"/>
      <c r="E28" s="2488"/>
      <c r="F28" s="2488"/>
    </row>
    <row r="29" spans="1:6" ht="10.5" customHeight="1" x14ac:dyDescent="0.2">
      <c r="A29" s="1531"/>
      <c r="B29" s="1728"/>
      <c r="C29" s="1729"/>
      <c r="D29" s="1730"/>
      <c r="E29" s="1425"/>
    </row>
    <row r="30" spans="1:6" ht="12" customHeight="1" x14ac:dyDescent="0.2">
      <c r="A30" s="1797" t="s">
        <v>2074</v>
      </c>
      <c r="B30" s="1728"/>
      <c r="C30" s="1729"/>
      <c r="D30" s="1730"/>
      <c r="E30" s="1425"/>
    </row>
    <row r="31" spans="1:6" ht="21.75" customHeight="1" x14ac:dyDescent="0.2">
      <c r="A31" s="2489" t="s">
        <v>1914</v>
      </c>
      <c r="B31" s="2489"/>
      <c r="C31" s="2489"/>
      <c r="D31" s="2489"/>
      <c r="E31" s="1425"/>
    </row>
    <row r="32" spans="1:6" ht="13.5" customHeight="1" x14ac:dyDescent="0.2">
      <c r="A32" s="1531" t="s">
        <v>1816</v>
      </c>
      <c r="B32" s="1728"/>
      <c r="C32" s="1731"/>
      <c r="D32" s="1730"/>
      <c r="E32" s="1425"/>
    </row>
    <row r="33" spans="1:5" ht="13.5" customHeight="1" x14ac:dyDescent="0.2">
      <c r="A33" s="1531" t="s">
        <v>1817</v>
      </c>
      <c r="B33" s="1728"/>
      <c r="C33" s="1732"/>
      <c r="D33" s="1730"/>
      <c r="E33" s="1425"/>
    </row>
    <row r="34" spans="1:5" ht="13.5" customHeight="1" x14ac:dyDescent="0.2">
      <c r="A34" s="1797" t="s">
        <v>2075</v>
      </c>
      <c r="B34" s="1728"/>
      <c r="C34" s="1729"/>
      <c r="D34" s="1730"/>
      <c r="E34" s="1425"/>
    </row>
    <row r="35" spans="1:5" ht="14.25" customHeight="1" x14ac:dyDescent="0.2">
      <c r="A35" s="1531" t="s">
        <v>1911</v>
      </c>
      <c r="B35" s="1728"/>
      <c r="C35" s="1733"/>
      <c r="D35" s="1730"/>
      <c r="E35" s="1425"/>
    </row>
    <row r="36" spans="1:5" ht="14.25" customHeight="1" x14ac:dyDescent="0.2">
      <c r="A36" s="1531"/>
      <c r="B36" s="1728" t="s">
        <v>1818</v>
      </c>
      <c r="C36" s="1734"/>
      <c r="D36" s="1730"/>
      <c r="E36" s="1425"/>
    </row>
    <row r="37" spans="1:5" ht="14.25" customHeight="1" x14ac:dyDescent="0.2">
      <c r="A37" s="1531"/>
      <c r="B37" s="1728" t="s">
        <v>1819</v>
      </c>
      <c r="C37" s="1734"/>
      <c r="D37" s="1730"/>
      <c r="E37" s="1425"/>
    </row>
    <row r="38" spans="1:5" ht="14.25" customHeight="1" x14ac:dyDescent="0.2">
      <c r="A38" s="1531"/>
      <c r="B38" s="1728" t="s">
        <v>1820</v>
      </c>
      <c r="C38" s="1734"/>
      <c r="D38" s="1730"/>
      <c r="E38" s="1425"/>
    </row>
    <row r="39" spans="1:5" ht="14.25" customHeight="1" x14ac:dyDescent="0.2">
      <c r="A39" s="1531"/>
      <c r="B39" s="1728" t="s">
        <v>1821</v>
      </c>
      <c r="C39" s="1734"/>
      <c r="D39" s="1730"/>
      <c r="E39" s="1425"/>
    </row>
    <row r="40" spans="1:5" ht="14.25" customHeight="1" x14ac:dyDescent="0.2">
      <c r="A40" s="1531" t="s">
        <v>1822</v>
      </c>
      <c r="B40" s="1728"/>
      <c r="C40" s="1734"/>
      <c r="D40" s="1730"/>
      <c r="E40" s="1425"/>
    </row>
    <row r="41" spans="1:5" ht="14.25" customHeight="1" x14ac:dyDescent="0.2">
      <c r="A41" s="1531" t="s">
        <v>1823</v>
      </c>
      <c r="B41" s="1728"/>
      <c r="C41" s="1735"/>
      <c r="D41" s="1730"/>
      <c r="E41" s="1425"/>
    </row>
    <row r="42" spans="1:5" ht="14.25" customHeight="1" x14ac:dyDescent="0.2">
      <c r="A42" s="1531"/>
      <c r="B42" s="1728"/>
      <c r="C42" s="1733" t="s">
        <v>1824</v>
      </c>
      <c r="D42" s="1730"/>
      <c r="E42" s="1425"/>
    </row>
    <row r="43" spans="1:5" ht="13.5" customHeight="1" x14ac:dyDescent="0.2">
      <c r="B43" s="1424"/>
      <c r="C43" s="1423"/>
      <c r="D43" s="1423"/>
    </row>
    <row r="44" spans="1:5" ht="13.5" thickBot="1" x14ac:dyDescent="0.25">
      <c r="A44" s="1736" t="s">
        <v>1825</v>
      </c>
      <c r="C44" s="1365"/>
      <c r="D44" s="1365"/>
    </row>
    <row r="45" spans="1:5" s="1370" customFormat="1" ht="27" customHeight="1" x14ac:dyDescent="0.2">
      <c r="A45" s="1422">
        <v>5</v>
      </c>
      <c r="B45" s="2490" t="s">
        <v>2022</v>
      </c>
      <c r="C45" s="2490"/>
      <c r="D45" s="2490"/>
      <c r="E45" s="1421"/>
    </row>
    <row r="46" spans="1:5" s="1370" customFormat="1" ht="33.75" customHeight="1" x14ac:dyDescent="0.2">
      <c r="A46" s="1420">
        <v>6</v>
      </c>
      <c r="B46" s="2487" t="s">
        <v>2078</v>
      </c>
      <c r="C46" s="2487"/>
      <c r="D46" s="2487"/>
    </row>
    <row r="47" spans="1:5" ht="45.75" customHeight="1" x14ac:dyDescent="0.2">
      <c r="A47" s="1420">
        <v>7</v>
      </c>
      <c r="B47" s="2487" t="s">
        <v>2079</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Normal="100" workbookViewId="0">
      <selection activeCell="T25" sqref="T25:AA25"/>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7" t="str">
        <f>'Single Audit Cover'!A7</f>
        <v>Monticello CUSD 25</v>
      </c>
      <c r="C1" s="2508"/>
      <c r="D1" s="2508"/>
      <c r="E1" s="2508"/>
      <c r="F1" s="2508"/>
      <c r="G1" s="2508"/>
      <c r="H1" s="2508"/>
      <c r="I1" s="2508"/>
      <c r="J1" s="1471"/>
    </row>
    <row r="2" spans="2:10" s="1365" customFormat="1" ht="12.75" customHeight="1" x14ac:dyDescent="0.2">
      <c r="B2" s="2509">
        <f>'Single Audit Cover'!E7</f>
        <v>39074025026</v>
      </c>
      <c r="C2" s="2510"/>
      <c r="D2" s="2510"/>
      <c r="E2" s="2510"/>
      <c r="F2" s="2510"/>
      <c r="G2" s="2510"/>
      <c r="H2" s="2510"/>
      <c r="I2" s="2510"/>
      <c r="J2" s="1471"/>
    </row>
    <row r="3" spans="2:10" s="1365" customFormat="1" ht="12.75" customHeight="1" x14ac:dyDescent="0.2">
      <c r="B3" s="2511" t="s">
        <v>1567</v>
      </c>
      <c r="C3" s="2498"/>
      <c r="D3" s="2498"/>
      <c r="E3" s="2498"/>
      <c r="F3" s="2498"/>
      <c r="G3" s="2498"/>
      <c r="H3" s="2498"/>
      <c r="I3" s="2498"/>
      <c r="J3" s="1470"/>
    </row>
    <row r="4" spans="2:10" s="1365" customFormat="1" ht="12.75" customHeight="1" x14ac:dyDescent="0.2">
      <c r="B4" s="2511" t="s">
        <v>1931</v>
      </c>
      <c r="C4" s="2498"/>
      <c r="D4" s="2498"/>
      <c r="E4" s="2498"/>
      <c r="F4" s="2498"/>
      <c r="G4" s="2498"/>
      <c r="H4" s="2498"/>
      <c r="I4" s="2498"/>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1" t="s">
        <v>1566</v>
      </c>
      <c r="C7" s="2498"/>
      <c r="D7" s="2498"/>
      <c r="E7" s="2498"/>
      <c r="F7" s="2498"/>
      <c r="G7" s="2498"/>
      <c r="H7" s="2498"/>
      <c r="I7" s="2498"/>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6"/>
      <c r="D11" s="2506"/>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2080</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5"/>
      <c r="E29" s="2505"/>
      <c r="F29" s="2505"/>
      <c r="G29" s="2505"/>
      <c r="H29" s="2505"/>
      <c r="I29" s="2505"/>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1"/>
      <c r="D37" s="2502"/>
      <c r="E37" s="2502"/>
      <c r="F37" s="2502"/>
      <c r="G37" s="2502"/>
      <c r="H37" s="2502"/>
      <c r="I37" s="2503"/>
    </row>
    <row r="38" spans="1:9" ht="20.45" customHeight="1" x14ac:dyDescent="0.2">
      <c r="B38" s="1442"/>
      <c r="C38" s="2501"/>
      <c r="D38" s="2502"/>
      <c r="E38" s="2502"/>
      <c r="F38" s="2502"/>
      <c r="G38" s="2502"/>
      <c r="H38" s="2502"/>
      <c r="I38" s="2503"/>
    </row>
    <row r="39" spans="1:9" ht="20.65" customHeight="1" x14ac:dyDescent="0.2">
      <c r="B39" s="1442"/>
      <c r="C39" s="2501"/>
      <c r="D39" s="2502"/>
      <c r="E39" s="2502"/>
      <c r="F39" s="2502"/>
      <c r="G39" s="2502"/>
      <c r="H39" s="2502"/>
      <c r="I39" s="2503"/>
    </row>
    <row r="40" spans="1:9" ht="20.65" customHeight="1" x14ac:dyDescent="0.2">
      <c r="B40" s="1442"/>
      <c r="C40" s="2501"/>
      <c r="D40" s="2502"/>
      <c r="E40" s="2502"/>
      <c r="F40" s="2502"/>
      <c r="G40" s="2502"/>
      <c r="H40" s="2502"/>
      <c r="I40" s="2503"/>
    </row>
    <row r="41" spans="1:9" ht="20.65" customHeight="1" x14ac:dyDescent="0.2">
      <c r="B41" s="1442"/>
      <c r="C41" s="2501"/>
      <c r="D41" s="2502"/>
      <c r="E41" s="2502"/>
      <c r="F41" s="2502"/>
      <c r="G41" s="2502"/>
      <c r="H41" s="2502"/>
      <c r="I41" s="2503"/>
    </row>
    <row r="42" spans="1:9" ht="20.65" customHeight="1" x14ac:dyDescent="0.2">
      <c r="B42" s="1442"/>
      <c r="C42" s="2501"/>
      <c r="D42" s="2502"/>
      <c r="E42" s="2502"/>
      <c r="F42" s="2502"/>
      <c r="G42" s="2502"/>
      <c r="H42" s="2502"/>
      <c r="I42" s="2503"/>
    </row>
    <row r="43" spans="1:9" ht="6.2" customHeight="1" x14ac:dyDescent="0.2"/>
    <row r="44" spans="1:9" x14ac:dyDescent="0.2">
      <c r="B44" s="1373" t="s">
        <v>1552</v>
      </c>
      <c r="C44" s="1385"/>
      <c r="D44" s="1385"/>
      <c r="E44" s="2504"/>
      <c r="F44" s="2504"/>
      <c r="G44" s="2504"/>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Normal="100" workbookViewId="0">
      <selection activeCell="B32" sqref="B32:K32"/>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7" t="str">
        <f>'Single Audit Cover'!A7</f>
        <v>Monticello CUSD 25</v>
      </c>
      <c r="C1" s="2507"/>
      <c r="D1" s="2507"/>
      <c r="E1" s="2507"/>
      <c r="F1" s="2507"/>
      <c r="G1" s="2507"/>
      <c r="H1" s="2507"/>
      <c r="I1" s="2507"/>
      <c r="J1" s="2507"/>
      <c r="K1" s="2507"/>
      <c r="L1" s="1519"/>
      <c r="M1" s="1519"/>
    </row>
    <row r="2" spans="1:13" ht="12" customHeight="1" x14ac:dyDescent="0.2">
      <c r="B2" s="2509">
        <f>'Single Audit Cover'!E7</f>
        <v>39074025026</v>
      </c>
      <c r="C2" s="2509"/>
      <c r="D2" s="2509"/>
      <c r="E2" s="2509"/>
      <c r="F2" s="2509"/>
      <c r="G2" s="2509"/>
      <c r="H2" s="2509"/>
      <c r="I2" s="2509"/>
      <c r="J2" s="2509"/>
      <c r="K2" s="2509"/>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1956</v>
      </c>
      <c r="D10" s="1738">
        <v>1</v>
      </c>
      <c r="E10" s="1424"/>
      <c r="F10" s="1429" t="s">
        <v>1585</v>
      </c>
      <c r="G10" s="1511" t="s">
        <v>2091</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55.5" customHeight="1" x14ac:dyDescent="0.2">
      <c r="B14" s="2513" t="s">
        <v>2154</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2148</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2152</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2149</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2150</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2153</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2151</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9"/>
      <c r="D34" s="1493"/>
      <c r="E34" s="1493"/>
      <c r="F34" s="1493"/>
      <c r="G34" s="1494"/>
      <c r="H34" s="1493"/>
      <c r="I34" s="1494"/>
      <c r="J34" s="1493"/>
      <c r="K34" s="1492"/>
      <c r="L34" s="1473"/>
    </row>
    <row r="35" spans="2:13" s="1424" customFormat="1" ht="13.5" customHeight="1" x14ac:dyDescent="0.2">
      <c r="B35" s="1488" t="s">
        <v>1573</v>
      </c>
      <c r="C35" s="1740"/>
      <c r="D35" s="1491"/>
      <c r="E35" s="1490"/>
      <c r="F35" s="1489" t="s">
        <v>1572</v>
      </c>
      <c r="G35" s="1485"/>
      <c r="H35" s="1484"/>
      <c r="I35" s="1483"/>
      <c r="J35" s="1478"/>
      <c r="K35" s="1482"/>
      <c r="L35" s="1473"/>
    </row>
    <row r="36" spans="2:13" s="1424" customFormat="1" ht="13.5" customHeight="1" x14ac:dyDescent="0.2">
      <c r="B36" s="1488" t="s">
        <v>1571</v>
      </c>
      <c r="C36" s="1740"/>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election activeCell="B32" sqref="B32:K32"/>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7" t="str">
        <f>'Single Audit Cover'!A7</f>
        <v>Monticello CUSD 25</v>
      </c>
      <c r="C1" s="2507"/>
      <c r="D1" s="2507"/>
      <c r="E1" s="2507"/>
      <c r="F1" s="2507"/>
      <c r="G1" s="2507"/>
      <c r="H1" s="2507"/>
      <c r="I1" s="2507"/>
      <c r="J1" s="2507"/>
      <c r="K1" s="2507"/>
      <c r="L1" s="1519"/>
      <c r="M1" s="1519"/>
    </row>
    <row r="2" spans="1:13" ht="12" customHeight="1" x14ac:dyDescent="0.2">
      <c r="B2" s="2509">
        <f>'Single Audit Cover'!E7</f>
        <v>39074025026</v>
      </c>
      <c r="C2" s="2509"/>
      <c r="D2" s="2509"/>
      <c r="E2" s="2509"/>
      <c r="F2" s="2509"/>
      <c r="G2" s="2509"/>
      <c r="H2" s="2509"/>
      <c r="I2" s="2509"/>
      <c r="J2" s="2509"/>
      <c r="K2" s="2509"/>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1956</v>
      </c>
      <c r="D10" s="1738">
        <v>2</v>
      </c>
      <c r="E10" s="1424"/>
      <c r="F10" s="1429" t="s">
        <v>1585</v>
      </c>
      <c r="G10" s="1511" t="s">
        <v>2091</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3" t="s">
        <v>2163</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2157</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2160</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2161</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2158</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2159</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2162</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9"/>
      <c r="D34" s="1493"/>
      <c r="E34" s="1493"/>
      <c r="F34" s="1493"/>
      <c r="G34" s="1494"/>
      <c r="H34" s="1493"/>
      <c r="I34" s="1494"/>
      <c r="J34" s="1493"/>
      <c r="K34" s="1492"/>
      <c r="L34" s="1473"/>
    </row>
    <row r="35" spans="2:13" s="1424" customFormat="1" ht="13.5" customHeight="1" x14ac:dyDescent="0.2">
      <c r="B35" s="1488" t="s">
        <v>1573</v>
      </c>
      <c r="C35" s="1740"/>
      <c r="D35" s="1491"/>
      <c r="E35" s="1490"/>
      <c r="F35" s="1489" t="s">
        <v>1572</v>
      </c>
      <c r="G35" s="1485"/>
      <c r="H35" s="1484"/>
      <c r="I35" s="1483"/>
      <c r="J35" s="1478"/>
      <c r="K35" s="1482"/>
      <c r="L35" s="1473"/>
    </row>
    <row r="36" spans="2:13" s="1424" customFormat="1" ht="13.5" customHeight="1" x14ac:dyDescent="0.2">
      <c r="B36" s="1488" t="s">
        <v>1571</v>
      </c>
      <c r="C36" s="1740"/>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Normal="100" workbookViewId="0">
      <selection activeCell="T25" sqref="T25:AA25"/>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1" t="str">
        <f>'Single Audit Cover'!A7</f>
        <v>Monticello CUSD 25</v>
      </c>
      <c r="C1" s="2521"/>
      <c r="D1" s="2521"/>
      <c r="E1" s="2521"/>
      <c r="F1" s="2521"/>
      <c r="G1" s="2521"/>
      <c r="H1" s="2521"/>
      <c r="I1" s="2521"/>
      <c r="J1" s="2521"/>
      <c r="K1" s="2521"/>
      <c r="L1" s="1540"/>
    </row>
    <row r="2" spans="1:12" ht="12.75" customHeight="1" x14ac:dyDescent="0.2">
      <c r="B2" s="2522">
        <f>'Single Audit Cover'!E7</f>
        <v>39074025026</v>
      </c>
      <c r="C2" s="2522"/>
      <c r="D2" s="2522"/>
      <c r="E2" s="2522"/>
      <c r="F2" s="2522"/>
      <c r="G2" s="2522"/>
      <c r="H2" s="2522"/>
      <c r="I2" s="2522"/>
      <c r="J2" s="2522"/>
      <c r="K2" s="2522"/>
      <c r="L2" s="1539"/>
    </row>
    <row r="3" spans="1:12" ht="12.75" customHeight="1" x14ac:dyDescent="0.2">
      <c r="B3" s="2497" t="s">
        <v>1567</v>
      </c>
      <c r="C3" s="2497"/>
      <c r="D3" s="2497"/>
      <c r="E3" s="2497"/>
      <c r="F3" s="2497"/>
      <c r="G3" s="2497"/>
      <c r="H3" s="2497"/>
      <c r="I3" s="2497"/>
      <c r="J3" s="2497"/>
      <c r="K3" s="2497"/>
      <c r="L3" s="1516"/>
    </row>
    <row r="4" spans="1:12" ht="12.75" customHeight="1" x14ac:dyDescent="0.2">
      <c r="B4" s="2497" t="s">
        <v>1931</v>
      </c>
      <c r="C4" s="2497"/>
      <c r="D4" s="2497"/>
      <c r="E4" s="2497"/>
      <c r="F4" s="2497"/>
      <c r="G4" s="2497"/>
      <c r="H4" s="2497"/>
      <c r="I4" s="2497"/>
      <c r="J4" s="2497"/>
      <c r="K4" s="2497"/>
      <c r="L4" s="1516"/>
    </row>
    <row r="5" spans="1:12" ht="5.25" customHeight="1" x14ac:dyDescent="0.2">
      <c r="B5" s="1351" t="s">
        <v>1390</v>
      </c>
      <c r="C5" s="1351"/>
      <c r="L5" s="1424"/>
    </row>
    <row r="6" spans="1:12" ht="30.75" customHeight="1" x14ac:dyDescent="0.2">
      <c r="A6" s="1424"/>
      <c r="B6" s="2523" t="s">
        <v>1608</v>
      </c>
      <c r="C6" s="2523"/>
      <c r="D6" s="2523"/>
      <c r="E6" s="2523"/>
      <c r="F6" s="2523"/>
      <c r="G6" s="2523"/>
      <c r="H6" s="2523"/>
      <c r="I6" s="2523"/>
      <c r="J6" s="2523"/>
      <c r="K6" s="2523"/>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1" t="s">
        <v>1956</v>
      </c>
      <c r="D8" s="1742"/>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5"/>
      <c r="G12" s="2505"/>
      <c r="H12" s="2505"/>
      <c r="I12" s="2505"/>
      <c r="J12" s="2505"/>
      <c r="K12" s="2505"/>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8"/>
      <c r="E14" s="2518"/>
      <c r="F14" s="2518"/>
      <c r="H14" s="1428" t="s">
        <v>1602</v>
      </c>
      <c r="I14" s="2519"/>
      <c r="J14" s="2519"/>
      <c r="K14" s="2519"/>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9"/>
      <c r="E16" s="2519"/>
      <c r="F16" s="2519"/>
      <c r="G16" s="2519"/>
      <c r="H16" s="2519"/>
      <c r="I16" s="2519"/>
      <c r="J16" s="2519"/>
      <c r="K16" s="2519"/>
      <c r="L16" s="1424"/>
    </row>
    <row r="17" spans="2:12" ht="13.5" customHeight="1" x14ac:dyDescent="0.2">
      <c r="B17" s="1429" t="s">
        <v>1600</v>
      </c>
      <c r="C17" s="1429"/>
      <c r="D17" s="2520"/>
      <c r="E17" s="2520"/>
      <c r="F17" s="2520"/>
      <c r="G17" s="2520"/>
      <c r="H17" s="2520"/>
      <c r="I17" s="2520"/>
      <c r="J17" s="2520"/>
      <c r="K17" s="2520"/>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3"/>
      <c r="C20" s="2513"/>
      <c r="D20" s="2513"/>
      <c r="E20" s="2513"/>
      <c r="F20" s="2513"/>
      <c r="G20" s="2513"/>
      <c r="H20" s="2513"/>
      <c r="I20" s="2513"/>
      <c r="J20" s="2513"/>
      <c r="K20" s="251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3"/>
      <c r="C23" s="2513"/>
      <c r="D23" s="2513"/>
      <c r="E23" s="2513"/>
      <c r="F23" s="2513"/>
      <c r="G23" s="2513"/>
      <c r="H23" s="2513"/>
      <c r="I23" s="2513"/>
      <c r="J23" s="2513"/>
      <c r="K23" s="2513"/>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3"/>
      <c r="C26" s="2513"/>
      <c r="D26" s="2513"/>
      <c r="E26" s="2513"/>
      <c r="F26" s="2513"/>
      <c r="G26" s="2513"/>
      <c r="H26" s="2513"/>
      <c r="I26" s="2513"/>
      <c r="J26" s="2513"/>
      <c r="K26" s="2513"/>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3"/>
      <c r="C29" s="2513"/>
      <c r="D29" s="2513"/>
      <c r="E29" s="2513"/>
      <c r="F29" s="2513"/>
      <c r="G29" s="2513"/>
      <c r="H29" s="2513"/>
      <c r="I29" s="2513"/>
      <c r="J29" s="2513"/>
      <c r="K29" s="2513"/>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3"/>
      <c r="C32" s="2513"/>
      <c r="D32" s="2513"/>
      <c r="E32" s="2513"/>
      <c r="F32" s="2513"/>
      <c r="G32" s="2513"/>
      <c r="H32" s="2513"/>
      <c r="I32" s="2513"/>
      <c r="J32" s="2513"/>
      <c r="K32" s="2513"/>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3"/>
      <c r="C35" s="2513"/>
      <c r="D35" s="2513"/>
      <c r="E35" s="2513"/>
      <c r="F35" s="2513"/>
      <c r="G35" s="2513"/>
      <c r="H35" s="2513"/>
      <c r="I35" s="2513"/>
      <c r="J35" s="2513"/>
      <c r="K35" s="2513"/>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3"/>
      <c r="C38" s="2513"/>
      <c r="D38" s="2513"/>
      <c r="E38" s="2513"/>
      <c r="F38" s="2513"/>
      <c r="G38" s="2513"/>
      <c r="H38" s="2513"/>
      <c r="I38" s="2513"/>
      <c r="J38" s="2513"/>
      <c r="K38" s="2513"/>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3"/>
      <c r="C41" s="2513"/>
      <c r="D41" s="2513"/>
      <c r="E41" s="2513"/>
      <c r="F41" s="2513"/>
      <c r="G41" s="2513"/>
      <c r="H41" s="2513"/>
      <c r="I41" s="2513"/>
      <c r="J41" s="2513"/>
      <c r="K41" s="2513"/>
    </row>
    <row r="42" spans="2:12" s="1424" customFormat="1" ht="4.5" customHeight="1" x14ac:dyDescent="0.2">
      <c r="B42" s="1496"/>
      <c r="C42" s="1496"/>
      <c r="G42" s="1455"/>
      <c r="I42" s="1455"/>
    </row>
    <row r="43" spans="2:12" s="1424" customFormat="1" ht="13.5" customHeight="1" x14ac:dyDescent="0.2">
      <c r="B43" s="1525" t="s">
        <v>1574</v>
      </c>
      <c r="C43" s="1743"/>
      <c r="D43" s="1493"/>
      <c r="E43" s="1493"/>
      <c r="F43" s="1493"/>
      <c r="G43" s="1494"/>
      <c r="H43" s="1493"/>
      <c r="I43" s="1494"/>
      <c r="J43" s="1493"/>
      <c r="K43" s="1492"/>
      <c r="L43" s="1521"/>
    </row>
    <row r="44" spans="2:12" s="1424" customFormat="1" ht="13.5" customHeight="1" x14ac:dyDescent="0.2">
      <c r="B44" s="1488" t="s">
        <v>1573</v>
      </c>
      <c r="C44" s="1740"/>
      <c r="D44" s="1524"/>
      <c r="E44" s="1490"/>
      <c r="F44" s="1486" t="s">
        <v>1572</v>
      </c>
      <c r="G44" s="1483"/>
      <c r="H44" s="1484"/>
      <c r="I44" s="1483"/>
      <c r="J44" s="1523"/>
      <c r="K44" s="1522"/>
      <c r="L44" s="1521"/>
    </row>
    <row r="45" spans="2:12" s="1424" customFormat="1" ht="13.5" customHeight="1" x14ac:dyDescent="0.2">
      <c r="B45" s="1488" t="s">
        <v>1571</v>
      </c>
      <c r="C45" s="1740"/>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 zoomScaleNormal="100" workbookViewId="0">
      <selection activeCell="T25" sqref="T25:AA25"/>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7" t="str">
        <f>'Single Audit Cover'!A7</f>
        <v>Monticello CUSD 25</v>
      </c>
      <c r="C1" s="2507"/>
      <c r="D1" s="2507"/>
      <c r="E1" s="1552"/>
    </row>
    <row r="2" spans="2:5" s="1385" customFormat="1" ht="12.75" customHeight="1" x14ac:dyDescent="0.2">
      <c r="B2" s="2509">
        <f>'Single Audit Cover'!E7</f>
        <v>39074025026</v>
      </c>
      <c r="C2" s="2509"/>
      <c r="D2" s="2509"/>
      <c r="E2" s="1551"/>
    </row>
    <row r="3" spans="2:5" s="1344" customFormat="1" ht="12.75" customHeight="1" x14ac:dyDescent="0.2">
      <c r="B3" s="2497" t="s">
        <v>1618</v>
      </c>
      <c r="C3" s="2497"/>
      <c r="D3" s="2497"/>
      <c r="E3" s="1976"/>
    </row>
    <row r="4" spans="2:5" s="1385" customFormat="1" ht="12.75" customHeight="1" x14ac:dyDescent="0.2">
      <c r="B4" s="2524" t="s">
        <v>1931</v>
      </c>
      <c r="C4" s="2524"/>
      <c r="D4" s="2524"/>
      <c r="E4" s="1550"/>
    </row>
    <row r="5" spans="2:5" s="1385" customFormat="1" ht="40.15" customHeight="1" x14ac:dyDescent="0.2">
      <c r="B5" s="1744" t="s">
        <v>2025</v>
      </c>
      <c r="C5" s="1531"/>
      <c r="D5" s="1531"/>
      <c r="E5" s="1531"/>
    </row>
    <row r="6" spans="2:5" s="1385" customFormat="1" ht="13.5" customHeight="1" x14ac:dyDescent="0.2">
      <c r="B6" s="1549" t="s">
        <v>1617</v>
      </c>
      <c r="C6" s="1549" t="s">
        <v>1616</v>
      </c>
      <c r="D6" s="1549" t="s">
        <v>1615</v>
      </c>
    </row>
    <row r="7" spans="2:5" ht="13.5" customHeight="1" x14ac:dyDescent="0.2">
      <c r="B7" s="1745"/>
      <c r="C7" s="1548"/>
      <c r="D7" s="1548"/>
      <c r="E7" s="1548"/>
    </row>
    <row r="8" spans="2:5" ht="13.5" customHeight="1" x14ac:dyDescent="0.2">
      <c r="B8" s="1745"/>
      <c r="C8" s="1548"/>
      <c r="D8" s="1548"/>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E22" sqref="E22"/>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7" t="str">
        <f>'Single Audit Cover'!A7</f>
        <v>Monticello CUSD 25</v>
      </c>
      <c r="C1" s="2507"/>
      <c r="D1" s="2507"/>
      <c r="E1" s="2507"/>
      <c r="F1" s="1540"/>
      <c r="G1" s="1540"/>
      <c r="H1" s="1540"/>
      <c r="I1" s="1540"/>
      <c r="J1" s="1540"/>
      <c r="K1" s="1540"/>
      <c r="L1" s="1540"/>
    </row>
    <row r="2" spans="2:12" ht="13.5" customHeight="1" x14ac:dyDescent="0.2">
      <c r="B2" s="2509">
        <f>'Single Audit Cover'!E7</f>
        <v>39074025026</v>
      </c>
      <c r="C2" s="2509"/>
      <c r="D2" s="2509"/>
      <c r="E2" s="2509"/>
      <c r="F2" s="1539"/>
      <c r="G2" s="1539"/>
      <c r="H2" s="1539"/>
      <c r="I2" s="1539"/>
      <c r="J2" s="1539"/>
      <c r="K2" s="1539"/>
      <c r="L2" s="1539"/>
    </row>
    <row r="3" spans="2:12" ht="13.5" customHeight="1" x14ac:dyDescent="0.2">
      <c r="B3" s="2497" t="s">
        <v>1626</v>
      </c>
      <c r="C3" s="2497"/>
      <c r="D3" s="2497"/>
      <c r="E3" s="2497"/>
      <c r="F3" s="1976"/>
      <c r="G3" s="1976"/>
      <c r="H3" s="1976"/>
      <c r="I3" s="1976"/>
      <c r="J3" s="1976"/>
      <c r="K3" s="1976"/>
      <c r="L3" s="1976"/>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1"/>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7" t="s">
        <v>2148</v>
      </c>
      <c r="C11" s="2517"/>
      <c r="D11" s="2513"/>
      <c r="E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2153</v>
      </c>
      <c r="C14" s="2517"/>
      <c r="D14" s="2513"/>
      <c r="E14" s="2513"/>
    </row>
    <row r="15" spans="2:12" ht="13.5" customHeight="1" x14ac:dyDescent="0.2">
      <c r="B15" s="1424"/>
      <c r="C15" s="1424"/>
      <c r="D15" s="1424"/>
    </row>
    <row r="16" spans="2:12" ht="13.5" customHeight="1" x14ac:dyDescent="0.2">
      <c r="B16" s="1318" t="s">
        <v>1621</v>
      </c>
      <c r="C16" s="1318"/>
      <c r="D16" s="1424"/>
      <c r="E16" s="2042">
        <v>42916</v>
      </c>
    </row>
    <row r="17" spans="2:5" ht="13.5" customHeight="1" x14ac:dyDescent="0.2">
      <c r="B17" s="1424"/>
      <c r="C17" s="1424"/>
      <c r="D17" s="1424"/>
    </row>
    <row r="18" spans="2:5" ht="13.5" customHeight="1" x14ac:dyDescent="0.2">
      <c r="B18" s="1318" t="s">
        <v>1620</v>
      </c>
      <c r="C18" s="1318"/>
      <c r="D18" s="1424"/>
      <c r="E18" s="1548" t="s">
        <v>2096</v>
      </c>
    </row>
    <row r="19" spans="2:5" ht="13.5" customHeight="1" x14ac:dyDescent="0.2">
      <c r="B19" s="1424"/>
      <c r="C19" s="1424"/>
      <c r="D19" s="1424"/>
    </row>
    <row r="20" spans="2:5" ht="13.5" customHeight="1" x14ac:dyDescent="0.2">
      <c r="B20" s="1318" t="s">
        <v>1619</v>
      </c>
      <c r="C20" s="1318"/>
      <c r="D20" s="1424"/>
      <c r="E20" s="1548" t="s">
        <v>2155</v>
      </c>
    </row>
    <row r="21" spans="2:5" ht="13.5" customHeight="1" x14ac:dyDescent="0.2">
      <c r="B21" s="1424"/>
      <c r="C21" s="1424"/>
      <c r="D21" s="1424"/>
      <c r="E21" s="1430" t="s">
        <v>2156</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Normal="100" zoomScaleSheetLayoutView="100" workbookViewId="0">
      <selection activeCell="E24" sqref="E24"/>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7" t="str">
        <f>'Single Audit Cover'!A7</f>
        <v>Monticello CUSD 25</v>
      </c>
      <c r="C1" s="2507"/>
      <c r="D1" s="2507"/>
      <c r="E1" s="2507"/>
      <c r="F1" s="1540"/>
      <c r="G1" s="1540"/>
      <c r="H1" s="1540"/>
      <c r="I1" s="1540"/>
      <c r="J1" s="1540"/>
      <c r="K1" s="1540"/>
      <c r="L1" s="1540"/>
    </row>
    <row r="2" spans="2:12" ht="13.5" customHeight="1" x14ac:dyDescent="0.2">
      <c r="B2" s="2509">
        <f>'Single Audit Cover'!E7</f>
        <v>39074025026</v>
      </c>
      <c r="C2" s="2509"/>
      <c r="D2" s="2509"/>
      <c r="E2" s="2509"/>
      <c r="F2" s="1539"/>
      <c r="G2" s="1539"/>
      <c r="H2" s="1539"/>
      <c r="I2" s="1539"/>
      <c r="J2" s="1539"/>
      <c r="K2" s="1539"/>
      <c r="L2" s="1539"/>
    </row>
    <row r="3" spans="2:12" ht="13.5" customHeight="1" x14ac:dyDescent="0.2">
      <c r="B3" s="2497" t="s">
        <v>1626</v>
      </c>
      <c r="C3" s="2497"/>
      <c r="D3" s="2497"/>
      <c r="E3" s="2497"/>
      <c r="F3" s="2066"/>
      <c r="G3" s="2066"/>
      <c r="H3" s="2066"/>
      <c r="I3" s="2066"/>
      <c r="J3" s="2066"/>
      <c r="K3" s="2066"/>
      <c r="L3" s="2066"/>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1">
        <v>2</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7" t="s">
        <v>2157</v>
      </c>
      <c r="C11" s="2517"/>
      <c r="D11" s="2513"/>
      <c r="E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2159</v>
      </c>
      <c r="C14" s="2517"/>
      <c r="D14" s="2513"/>
      <c r="E14" s="2513"/>
    </row>
    <row r="15" spans="2:12" ht="13.5" customHeight="1" x14ac:dyDescent="0.2">
      <c r="B15" s="1424"/>
      <c r="C15" s="1424"/>
      <c r="D15" s="1424"/>
    </row>
    <row r="16" spans="2:12" ht="13.5" customHeight="1" x14ac:dyDescent="0.2">
      <c r="B16" s="1318" t="s">
        <v>1621</v>
      </c>
      <c r="C16" s="1318"/>
      <c r="D16" s="1424"/>
      <c r="E16" s="2042">
        <v>42916</v>
      </c>
    </row>
    <row r="17" spans="2:5" ht="13.5" customHeight="1" x14ac:dyDescent="0.2">
      <c r="B17" s="1424"/>
      <c r="C17" s="1424"/>
      <c r="D17" s="1424"/>
    </row>
    <row r="18" spans="2:5" ht="13.5" customHeight="1" x14ac:dyDescent="0.2">
      <c r="B18" s="1318" t="s">
        <v>1620</v>
      </c>
      <c r="C18" s="1318"/>
      <c r="D18" s="1424"/>
      <c r="E18" s="1548" t="s">
        <v>2096</v>
      </c>
    </row>
    <row r="19" spans="2:5" ht="13.5" customHeight="1" x14ac:dyDescent="0.2">
      <c r="B19" s="1424"/>
      <c r="C19" s="1424"/>
      <c r="D19" s="1424"/>
    </row>
    <row r="20" spans="2:5" ht="13.5" customHeight="1" x14ac:dyDescent="0.2">
      <c r="B20" s="1318" t="s">
        <v>1619</v>
      </c>
      <c r="C20" s="1318"/>
      <c r="D20" s="1424"/>
      <c r="E20" s="1548" t="s">
        <v>2162</v>
      </c>
    </row>
    <row r="21" spans="2:5" ht="13.5" customHeight="1" x14ac:dyDescent="0.2">
      <c r="B21" s="1424"/>
      <c r="C21" s="1424"/>
      <c r="D21" s="1424"/>
      <c r="E21" s="1430"/>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39074025026</v>
      </c>
    </row>
    <row r="3" spans="1:2" x14ac:dyDescent="0.2">
      <c r="A3" t="s">
        <v>1132</v>
      </c>
      <c r="B3" s="1230" t="str">
        <f>COVER!A15</f>
        <v>Piatt</v>
      </c>
    </row>
    <row r="4" spans="1:2" x14ac:dyDescent="0.2">
      <c r="A4" t="s">
        <v>1188</v>
      </c>
      <c r="B4" s="1230" t="str">
        <f>COVER!A17</f>
        <v>Monticello CUSD 25</v>
      </c>
    </row>
    <row r="5" spans="1:2" x14ac:dyDescent="0.2">
      <c r="A5" t="s">
        <v>819</v>
      </c>
      <c r="B5" s="1230" t="str">
        <f>COVER!A38</f>
        <v>Dr. Victor Zimmerman</v>
      </c>
    </row>
    <row r="6" spans="1:2" x14ac:dyDescent="0.2">
      <c r="A6" t="s">
        <v>824</v>
      </c>
      <c r="B6" s="1230">
        <f>COVER!P35</f>
        <v>0</v>
      </c>
    </row>
    <row r="7" spans="1:2" x14ac:dyDescent="0.2">
      <c r="A7" t="s">
        <v>820</v>
      </c>
      <c r="B7" s="1230">
        <f>COVER!I38</f>
        <v>0</v>
      </c>
    </row>
    <row r="8" spans="1:2" x14ac:dyDescent="0.2">
      <c r="A8" t="s">
        <v>821</v>
      </c>
      <c r="B8" s="1230" t="str">
        <f>COVER!T38</f>
        <v>Matthew Snyder</v>
      </c>
    </row>
    <row r="9" spans="1:2" x14ac:dyDescent="0.2">
      <c r="A9" s="22" t="s">
        <v>1133</v>
      </c>
      <c r="B9" s="1959" t="str">
        <f>AUDITCHECK!D29</f>
        <v>CASH</v>
      </c>
    </row>
    <row r="10" spans="1:2" x14ac:dyDescent="0.2">
      <c r="A10" t="s">
        <v>1152</v>
      </c>
      <c r="B10" s="1230" t="str">
        <f>COVER!B5</f>
        <v>X</v>
      </c>
    </row>
    <row r="11" spans="1:2" x14ac:dyDescent="0.2">
      <c r="A11" t="s">
        <v>1153</v>
      </c>
      <c r="B11" s="1230">
        <f>COVER!B6</f>
        <v>0</v>
      </c>
    </row>
    <row r="12" spans="1:2" x14ac:dyDescent="0.2">
      <c r="A12" s="13" t="s">
        <v>2058</v>
      </c>
      <c r="B12" s="1230" t="str">
        <f>IF(COVER!J29="x","Yes",IF(COVER!L29="X","No",0))</f>
        <v>No</v>
      </c>
    </row>
    <row r="13" spans="1:2" x14ac:dyDescent="0.2">
      <c r="A13" s="13" t="s">
        <v>2059</v>
      </c>
      <c r="B13" s="1230" t="str">
        <f>IF(COVER!J30="x","Yes",IF(COVER!L30="x","No",0))</f>
        <v>No</v>
      </c>
    </row>
    <row r="14" spans="1:2" x14ac:dyDescent="0.2">
      <c r="A14" t="s">
        <v>566</v>
      </c>
      <c r="B14" s="1230" t="str">
        <f>IF(COVER!J31="x","Yes",IF(COVER!L31="x","No",0))</f>
        <v>Yes</v>
      </c>
    </row>
    <row r="15" spans="1:2" x14ac:dyDescent="0.2">
      <c r="A15" t="s">
        <v>676</v>
      </c>
      <c r="B15" s="1230" t="str">
        <f>COVER!T23</f>
        <v>065-021477</v>
      </c>
    </row>
    <row r="16" spans="1:2" x14ac:dyDescent="0.2">
      <c r="A16" t="s">
        <v>501</v>
      </c>
      <c r="B16" s="1230" t="str">
        <f>COVER!T13</f>
        <v>Mose, Yockey, Brown &amp; Kull, LLC</v>
      </c>
    </row>
    <row r="17" spans="1:2" x14ac:dyDescent="0.2">
      <c r="A17" t="s">
        <v>1052</v>
      </c>
      <c r="B17" s="1230" t="str">
        <f>COVER!T15</f>
        <v>Robin R. Yockey</v>
      </c>
    </row>
    <row r="18" spans="1:2" x14ac:dyDescent="0.2">
      <c r="A18" t="s">
        <v>1370</v>
      </c>
      <c r="B18" s="1230" t="str">
        <f>COVER!T17</f>
        <v>230 N Morgan, PO Box 317</v>
      </c>
    </row>
    <row r="19" spans="1:2" x14ac:dyDescent="0.2">
      <c r="A19" t="s">
        <v>1054</v>
      </c>
      <c r="B19" s="1230" t="str">
        <f>COVER!T25</f>
        <v>mybkrry@consolidated.net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Yes</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1908</v>
      </c>
      <c r="B49" s="1230" t="str">
        <f>IF('Aud Quest 2'!B51="x","Yes",IF('Aud Quest 2'!B51&lt;&gt;"x","0"))</f>
        <v>0</v>
      </c>
    </row>
    <row r="50" spans="1:4" x14ac:dyDescent="0.2">
      <c r="A50" s="13" t="s">
        <v>1907</v>
      </c>
      <c r="B50" s="1793">
        <f>'Aud Quest 2'!H51</f>
        <v>0</v>
      </c>
    </row>
    <row r="51" spans="1:4" x14ac:dyDescent="0.2">
      <c r="A51" s="13" t="s">
        <v>1909</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2333393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2895639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26095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26100</v>
      </c>
      <c r="C91" s="14" t="s">
        <v>672</v>
      </c>
      <c r="D91" s="14" t="str">
        <f t="shared" si="0"/>
        <v>Error?</v>
      </c>
    </row>
    <row r="92" spans="1:4" x14ac:dyDescent="0.2">
      <c r="A92" s="55">
        <v>31</v>
      </c>
      <c r="B92" s="1230">
        <f>'Assets-Liab 5-6'!C39</f>
        <v>2736145</v>
      </c>
      <c r="D92" s="14" t="str">
        <f t="shared" si="0"/>
        <v>Error?</v>
      </c>
    </row>
    <row r="93" spans="1:4" x14ac:dyDescent="0.2">
      <c r="A93" s="55">
        <v>32</v>
      </c>
      <c r="B93" s="1230">
        <f>'Assets-Liab 5-6'!C41</f>
        <v>2895639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250000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790294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790294</v>
      </c>
      <c r="D123" s="14" t="str">
        <f t="shared" si="0"/>
        <v>Error?</v>
      </c>
    </row>
    <row r="124" spans="1:4" x14ac:dyDescent="0.2">
      <c r="A124" s="55">
        <v>63</v>
      </c>
      <c r="B124" s="1230">
        <f>'Assets-Liab 5-6'!D41</f>
        <v>790294</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115854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115854</v>
      </c>
      <c r="D140" s="14" t="str">
        <f t="shared" si="1"/>
        <v>Error?</v>
      </c>
    </row>
    <row r="141" spans="1:4" x14ac:dyDescent="0.2">
      <c r="A141" s="55">
        <v>80</v>
      </c>
      <c r="B141" s="1230">
        <f>'Assets-Liab 5-6'!E41</f>
        <v>115854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300000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1022758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1022758</v>
      </c>
      <c r="D170" s="14" t="str">
        <f t="shared" si="1"/>
        <v>Error?</v>
      </c>
    </row>
    <row r="171" spans="1:4" x14ac:dyDescent="0.2">
      <c r="A171" s="55">
        <v>110</v>
      </c>
      <c r="B171" s="1230">
        <f>'Assets-Liab 5-6'!F41</f>
        <v>1022758</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335401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109399</v>
      </c>
      <c r="D189" s="14" t="str">
        <f t="shared" si="1"/>
        <v>Error?</v>
      </c>
    </row>
    <row r="190" spans="1:4" x14ac:dyDescent="0.2">
      <c r="A190" s="55">
        <v>129</v>
      </c>
      <c r="B190" s="1230">
        <f>'Assets-Liab 5-6'!G41</f>
        <v>335401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183060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183060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266544</v>
      </c>
      <c r="D273" s="14" t="str">
        <f t="shared" si="3"/>
        <v>Error?</v>
      </c>
    </row>
    <row r="274" spans="1:4" x14ac:dyDescent="0.2">
      <c r="A274" s="55">
        <v>213</v>
      </c>
      <c r="B274" s="1230">
        <f>'Assets-Liab 5-6'!M17</f>
        <v>24150369</v>
      </c>
      <c r="D274" s="14" t="str">
        <f t="shared" si="3"/>
        <v>Error?</v>
      </c>
    </row>
    <row r="275" spans="1:4" x14ac:dyDescent="0.2">
      <c r="A275" s="55">
        <v>214</v>
      </c>
      <c r="B275" s="1230">
        <f>'Assets-Liab 5-6'!M18</f>
        <v>1349560</v>
      </c>
      <c r="D275" s="14" t="str">
        <f t="shared" si="3"/>
        <v>Error?</v>
      </c>
    </row>
    <row r="276" spans="1:4" x14ac:dyDescent="0.2">
      <c r="A276" s="55">
        <v>215</v>
      </c>
      <c r="B276" s="1230">
        <f>'Assets-Liab 5-6'!M19</f>
        <v>1942208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27708681</v>
      </c>
      <c r="C279" s="14" t="s">
        <v>672</v>
      </c>
      <c r="D279" s="14" t="str">
        <f t="shared" si="3"/>
        <v>Error?</v>
      </c>
    </row>
    <row r="280" spans="1:4" x14ac:dyDescent="0.2">
      <c r="A280" s="55">
        <v>219</v>
      </c>
      <c r="B280" s="1230">
        <f>'Assets-Liab 5-6'!M40</f>
        <v>27708681</v>
      </c>
      <c r="D280" s="14" t="str">
        <f t="shared" si="3"/>
        <v>Error?</v>
      </c>
    </row>
    <row r="281" spans="1:4" x14ac:dyDescent="0.2">
      <c r="A281" s="55">
        <v>220</v>
      </c>
      <c r="B281" s="1230">
        <f>'Assets-Liab 5-6'!M41</f>
        <v>27708681</v>
      </c>
      <c r="C281" s="14" t="s">
        <v>672</v>
      </c>
      <c r="D281" s="14" t="str">
        <f t="shared" si="3"/>
        <v>Error?</v>
      </c>
    </row>
    <row r="282" spans="1:4" x14ac:dyDescent="0.2">
      <c r="A282" s="55">
        <v>221</v>
      </c>
      <c r="B282" s="1230">
        <f>'Assets-Liab 5-6'!N21</f>
        <v>115854</v>
      </c>
      <c r="D282" s="14" t="str">
        <f t="shared" si="3"/>
        <v>Error?</v>
      </c>
    </row>
    <row r="283" spans="1:4" x14ac:dyDescent="0.2">
      <c r="A283" s="55">
        <v>222</v>
      </c>
      <c r="B283" s="1230">
        <f>'Assets-Liab 5-6'!N22</f>
        <v>5360182</v>
      </c>
      <c r="D283" s="14" t="str">
        <f t="shared" si="3"/>
        <v>Error?</v>
      </c>
    </row>
    <row r="284" spans="1:4" x14ac:dyDescent="0.2">
      <c r="A284" s="55">
        <v>223</v>
      </c>
      <c r="B284" s="1230">
        <f>'Assets-Liab 5-6'!N23</f>
        <v>5476036</v>
      </c>
      <c r="C284" s="14" t="s">
        <v>672</v>
      </c>
      <c r="D284" s="14" t="str">
        <f t="shared" si="3"/>
        <v>Error?</v>
      </c>
    </row>
    <row r="285" spans="1:4" x14ac:dyDescent="0.2">
      <c r="A285" s="55">
        <v>224</v>
      </c>
      <c r="B285" s="1230">
        <f>'Assets-Liab 5-6'!N36</f>
        <v>5476036</v>
      </c>
      <c r="D285" s="14" t="str">
        <f t="shared" si="3"/>
        <v>Error?</v>
      </c>
    </row>
    <row r="286" spans="1:4" x14ac:dyDescent="0.2">
      <c r="A286" s="83">
        <v>225</v>
      </c>
      <c r="D286" s="14" t="str">
        <f t="shared" si="3"/>
        <v>OK</v>
      </c>
    </row>
    <row r="287" spans="1:4" x14ac:dyDescent="0.2">
      <c r="A287" s="55">
        <v>226</v>
      </c>
      <c r="B287" s="1230">
        <f>'Assets-Liab 5-6'!N37</f>
        <v>5476036</v>
      </c>
      <c r="C287" s="14" t="s">
        <v>672</v>
      </c>
      <c r="D287" s="14" t="str">
        <f t="shared" si="3"/>
        <v>Error?</v>
      </c>
    </row>
    <row r="288" spans="1:4" x14ac:dyDescent="0.2">
      <c r="A288" s="55">
        <v>227</v>
      </c>
      <c r="B288" s="1230">
        <f>'Assets-Liab 5-6'!N41</f>
        <v>5476036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17995</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4626167</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419301</v>
      </c>
      <c r="D717" s="14" t="str">
        <f t="shared" si="10"/>
        <v>Error?</v>
      </c>
    </row>
    <row r="718" spans="1:4" x14ac:dyDescent="0.2">
      <c r="A718" s="55">
        <v>657</v>
      </c>
      <c r="B718" s="1230">
        <f>'Expenditures 15-22'!C14</f>
        <v>269088</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6077847</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134658</v>
      </c>
      <c r="D722" s="14" t="str">
        <f t="shared" si="10"/>
        <v>Error?</v>
      </c>
    </row>
    <row r="723" spans="1:4" x14ac:dyDescent="0.2">
      <c r="A723" s="55">
        <v>662</v>
      </c>
      <c r="B723" s="1230">
        <f>'Expenditures 15-22'!C38</f>
        <v>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44882</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179540</v>
      </c>
      <c r="C727" s="14" t="s">
        <v>672</v>
      </c>
      <c r="D727" s="14" t="str">
        <f t="shared" si="10"/>
        <v>Error?</v>
      </c>
    </row>
    <row r="728" spans="1:4" x14ac:dyDescent="0.2">
      <c r="A728" s="55">
        <v>667</v>
      </c>
      <c r="B728" s="1230">
        <f>'Expenditures 15-22'!C44</f>
        <v>3517</v>
      </c>
      <c r="D728" s="14" t="str">
        <f t="shared" si="10"/>
        <v>Error?</v>
      </c>
    </row>
    <row r="729" spans="1:4" x14ac:dyDescent="0.2">
      <c r="A729" s="55">
        <v>668</v>
      </c>
      <c r="B729" s="1230">
        <f>'Expenditures 15-22'!C45</f>
        <v>320714</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324231</v>
      </c>
      <c r="C731" s="14" t="s">
        <v>672</v>
      </c>
      <c r="D731" s="14" t="str">
        <f t="shared" si="10"/>
        <v>Error?</v>
      </c>
    </row>
    <row r="732" spans="1:4" x14ac:dyDescent="0.2">
      <c r="A732" s="55">
        <v>671</v>
      </c>
      <c r="B732" s="1230">
        <f>'Expenditures 15-22'!C49</f>
        <v>2751</v>
      </c>
      <c r="D732" s="14" t="str">
        <f t="shared" si="10"/>
        <v>Error?</v>
      </c>
    </row>
    <row r="733" spans="1:4" x14ac:dyDescent="0.2">
      <c r="A733" s="55">
        <v>672</v>
      </c>
      <c r="B733" s="1230">
        <f>'Expenditures 15-22'!C50</f>
        <v>206899</v>
      </c>
      <c r="D733" s="14" t="str">
        <f t="shared" si="10"/>
        <v>Error?</v>
      </c>
    </row>
    <row r="734" spans="1:4" x14ac:dyDescent="0.2">
      <c r="A734" s="55">
        <v>673</v>
      </c>
      <c r="B734" s="1230">
        <f>'Expenditures 15-22'!C53</f>
        <v>209650</v>
      </c>
      <c r="C734" s="14" t="s">
        <v>672</v>
      </c>
      <c r="D734" s="14" t="str">
        <f t="shared" si="10"/>
        <v>Error?</v>
      </c>
    </row>
    <row r="735" spans="1:4" x14ac:dyDescent="0.2">
      <c r="A735" s="55">
        <v>674</v>
      </c>
      <c r="B735" s="1230">
        <f>'Expenditures 15-22'!C55</f>
        <v>956704</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956704</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114164</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333400</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447564</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156922</v>
      </c>
      <c r="D751" s="14" t="str">
        <f t="shared" si="10"/>
        <v>Error?</v>
      </c>
    </row>
    <row r="752" spans="1:4" x14ac:dyDescent="0.2">
      <c r="A752" s="83">
        <v>691</v>
      </c>
      <c r="D752" s="14" t="str">
        <f t="shared" si="10"/>
        <v>OK</v>
      </c>
    </row>
    <row r="753" spans="1:4" x14ac:dyDescent="0.2">
      <c r="A753" s="55">
        <v>692</v>
      </c>
      <c r="B753" s="1230">
        <f>'Expenditures 15-22'!C72</f>
        <v>156922</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2274611</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8352458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1094578</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94914</v>
      </c>
      <c r="D775" s="14" t="str">
        <f t="shared" si="11"/>
        <v>Error?</v>
      </c>
    </row>
    <row r="776" spans="1:4" x14ac:dyDescent="0.2">
      <c r="A776" s="55">
        <v>715</v>
      </c>
      <c r="B776" s="1230">
        <f>'Expenditures 15-22'!D14</f>
        <v>26788</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1369909</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30572</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11869</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42441</v>
      </c>
      <c r="C785" s="14" t="s">
        <v>672</v>
      </c>
      <c r="D785" s="14" t="str">
        <f t="shared" si="11"/>
        <v>Error?</v>
      </c>
    </row>
    <row r="786" spans="1:4" x14ac:dyDescent="0.2">
      <c r="A786" s="55">
        <v>725</v>
      </c>
      <c r="B786" s="1230">
        <f>'Expenditures 15-22'!D44</f>
        <v>1591</v>
      </c>
      <c r="D786" s="14" t="str">
        <f t="shared" si="11"/>
        <v>Error?</v>
      </c>
    </row>
    <row r="787" spans="1:4" x14ac:dyDescent="0.2">
      <c r="A787" s="55">
        <v>726</v>
      </c>
      <c r="B787" s="1230">
        <f>'Expenditures 15-22'!D45</f>
        <v>58038</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59629</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33831</v>
      </c>
      <c r="D791" s="14" t="str">
        <f t="shared" si="11"/>
        <v>Error?</v>
      </c>
    </row>
    <row r="792" spans="1:4" x14ac:dyDescent="0.2">
      <c r="A792" s="55">
        <v>731</v>
      </c>
      <c r="B792" s="1230">
        <f>'Expenditures 15-22'!D53</f>
        <v>33831</v>
      </c>
      <c r="C792" s="14" t="s">
        <v>672</v>
      </c>
      <c r="D792" s="14" t="str">
        <f t="shared" si="11"/>
        <v>Error?</v>
      </c>
    </row>
    <row r="793" spans="1:4" x14ac:dyDescent="0.2">
      <c r="A793" s="55">
        <v>732</v>
      </c>
      <c r="B793" s="1230">
        <f>'Expenditures 15-22'!D55</f>
        <v>166347</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166347</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12184</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54828</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67012</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26921</v>
      </c>
      <c r="D809" s="14" t="str">
        <f t="shared" si="11"/>
        <v>Error?</v>
      </c>
    </row>
    <row r="810" spans="1:4" x14ac:dyDescent="0.2">
      <c r="A810" s="83">
        <v>749</v>
      </c>
      <c r="D810" s="14" t="str">
        <f t="shared" si="11"/>
        <v>OK</v>
      </c>
    </row>
    <row r="811" spans="1:4" x14ac:dyDescent="0.2">
      <c r="A811" s="55">
        <v>750</v>
      </c>
      <c r="B811" s="1230">
        <f>'Expenditures 15-22'!D72</f>
        <v>26921</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396181</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1766090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74103</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577</v>
      </c>
      <c r="D833" s="14" t="str">
        <f t="shared" si="12"/>
        <v>Error?</v>
      </c>
    </row>
    <row r="834" spans="1:4" x14ac:dyDescent="0.2">
      <c r="A834" s="55">
        <v>773</v>
      </c>
      <c r="B834" s="1230">
        <f>'Expenditures 15-22'!E14</f>
        <v>46639</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121712</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206</v>
      </c>
      <c r="D838" s="14" t="str">
        <f t="shared" si="12"/>
        <v>Error?</v>
      </c>
    </row>
    <row r="839" spans="1:4" x14ac:dyDescent="0.2">
      <c r="A839" s="55">
        <v>778</v>
      </c>
      <c r="B839" s="1230">
        <f>'Expenditures 15-22'!E38</f>
        <v>18001</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18207</v>
      </c>
      <c r="C843" s="14" t="s">
        <v>672</v>
      </c>
      <c r="D843" s="14" t="str">
        <f t="shared" si="12"/>
        <v>Error?</v>
      </c>
    </row>
    <row r="844" spans="1:4" x14ac:dyDescent="0.2">
      <c r="A844" s="55">
        <v>783</v>
      </c>
      <c r="B844" s="1230">
        <f>'Expenditures 15-22'!E44</f>
        <v>48722</v>
      </c>
      <c r="D844" s="14" t="str">
        <f t="shared" si="12"/>
        <v>Error?</v>
      </c>
    </row>
    <row r="845" spans="1:4" x14ac:dyDescent="0.2">
      <c r="A845" s="55">
        <v>784</v>
      </c>
      <c r="B845" s="1230">
        <f>'Expenditures 15-22'!E45</f>
        <v>3541</v>
      </c>
      <c r="D845" s="14" t="str">
        <f t="shared" si="12"/>
        <v>Error?</v>
      </c>
    </row>
    <row r="846" spans="1:4" x14ac:dyDescent="0.2">
      <c r="A846" s="55">
        <v>785</v>
      </c>
      <c r="B846" s="1230">
        <f>'Expenditures 15-22'!E46</f>
        <v>14280</v>
      </c>
      <c r="D846" s="14" t="str">
        <f t="shared" si="12"/>
        <v>Error?</v>
      </c>
    </row>
    <row r="847" spans="1:4" x14ac:dyDescent="0.2">
      <c r="A847" s="55">
        <v>786</v>
      </c>
      <c r="B847" s="1230">
        <f>'Expenditures 15-22'!E47</f>
        <v>66543</v>
      </c>
      <c r="C847" s="14" t="s">
        <v>672</v>
      </c>
      <c r="D847" s="14" t="str">
        <f t="shared" si="12"/>
        <v>Error?</v>
      </c>
    </row>
    <row r="848" spans="1:4" x14ac:dyDescent="0.2">
      <c r="A848" s="55">
        <v>787</v>
      </c>
      <c r="B848" s="1230">
        <f>'Expenditures 15-22'!E49</f>
        <v>19393</v>
      </c>
      <c r="D848" s="14" t="str">
        <f t="shared" si="12"/>
        <v>Error?</v>
      </c>
    </row>
    <row r="849" spans="1:4" x14ac:dyDescent="0.2">
      <c r="A849" s="55">
        <v>788</v>
      </c>
      <c r="B849" s="1230">
        <f>'Expenditures 15-22'!E50</f>
        <v>6700</v>
      </c>
      <c r="D849" s="14" t="str">
        <f t="shared" si="12"/>
        <v>Error?</v>
      </c>
    </row>
    <row r="850" spans="1:4" x14ac:dyDescent="0.2">
      <c r="A850" s="55">
        <v>789</v>
      </c>
      <c r="B850" s="1230">
        <f>'Expenditures 15-22'!E53</f>
        <v>26093</v>
      </c>
      <c r="C850" s="14" t="s">
        <v>672</v>
      </c>
      <c r="D850" s="14" t="str">
        <f t="shared" si="12"/>
        <v>Error?</v>
      </c>
    </row>
    <row r="851" spans="1:4" x14ac:dyDescent="0.2">
      <c r="A851" s="55">
        <v>790</v>
      </c>
      <c r="B851" s="1230">
        <f>'Expenditures 15-22'!E55</f>
        <v>3941</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3941</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22461</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22461</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112492</v>
      </c>
      <c r="D867" s="14" t="str">
        <f t="shared" si="12"/>
        <v>Error?</v>
      </c>
    </row>
    <row r="868" spans="1:4" x14ac:dyDescent="0.2">
      <c r="A868" s="83">
        <v>807</v>
      </c>
      <c r="D868" s="14" t="str">
        <f t="shared" si="12"/>
        <v>OK</v>
      </c>
    </row>
    <row r="869" spans="1:4" x14ac:dyDescent="0.2">
      <c r="A869" s="55">
        <v>808</v>
      </c>
      <c r="B869" s="1230">
        <f>'Expenditures 15-22'!E72</f>
        <v>112492</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249737</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371449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132802</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30479</v>
      </c>
      <c r="D891" s="14" t="str">
        <f t="shared" si="12"/>
        <v>Error?</v>
      </c>
    </row>
    <row r="892" spans="1:4" x14ac:dyDescent="0.2">
      <c r="A892" s="55">
        <v>831</v>
      </c>
      <c r="B892" s="1230">
        <f>'Expenditures 15-22'!F14</f>
        <v>29482</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201768</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547</v>
      </c>
      <c r="D896" s="14" t="str">
        <f t="shared" si="13"/>
        <v>Error?</v>
      </c>
    </row>
    <row r="897" spans="1:4" x14ac:dyDescent="0.2">
      <c r="A897" s="55">
        <v>836</v>
      </c>
      <c r="B897" s="1230">
        <f>'Expenditures 15-22'!F38</f>
        <v>1298</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4888</v>
      </c>
      <c r="D900" s="14" t="str">
        <f t="shared" si="13"/>
        <v>Error?</v>
      </c>
    </row>
    <row r="901" spans="1:4" x14ac:dyDescent="0.2">
      <c r="A901" s="55">
        <v>840</v>
      </c>
      <c r="B901" s="1230">
        <f>'Expenditures 15-22'!F42</f>
        <v>6733</v>
      </c>
      <c r="C901" s="14" t="s">
        <v>672</v>
      </c>
      <c r="D901" s="14" t="str">
        <f t="shared" si="13"/>
        <v>Error?</v>
      </c>
    </row>
    <row r="902" spans="1:4" x14ac:dyDescent="0.2">
      <c r="A902" s="55">
        <v>841</v>
      </c>
      <c r="B902" s="1230">
        <f>'Expenditures 15-22'!F44</f>
        <v>3228</v>
      </c>
      <c r="D902" s="14" t="str">
        <f t="shared" si="13"/>
        <v>Error?</v>
      </c>
    </row>
    <row r="903" spans="1:4" x14ac:dyDescent="0.2">
      <c r="A903" s="55">
        <v>842</v>
      </c>
      <c r="B903" s="1230">
        <f>'Expenditures 15-22'!F45</f>
        <v>11971</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15199</v>
      </c>
      <c r="C905" s="14" t="s">
        <v>672</v>
      </c>
      <c r="D905" s="14" t="str">
        <f t="shared" si="13"/>
        <v>Error?</v>
      </c>
    </row>
    <row r="906" spans="1:4" x14ac:dyDescent="0.2">
      <c r="A906" s="55">
        <v>845</v>
      </c>
      <c r="B906" s="1230">
        <f>'Expenditures 15-22'!F49</f>
        <v>4643</v>
      </c>
      <c r="D906" s="14" t="str">
        <f t="shared" si="13"/>
        <v>Error?</v>
      </c>
    </row>
    <row r="907" spans="1:4" x14ac:dyDescent="0.2">
      <c r="A907" s="55">
        <v>846</v>
      </c>
      <c r="B907" s="1230">
        <f>'Expenditures 15-22'!F50</f>
        <v>5935</v>
      </c>
      <c r="D907" s="14" t="str">
        <f t="shared" si="13"/>
        <v>Error?</v>
      </c>
    </row>
    <row r="908" spans="1:4" x14ac:dyDescent="0.2">
      <c r="A908" s="55">
        <v>847</v>
      </c>
      <c r="B908" s="1230">
        <f>'Expenditures 15-22'!F53</f>
        <v>10578</v>
      </c>
      <c r="C908" s="14" t="s">
        <v>672</v>
      </c>
      <c r="D908" s="14" t="str">
        <f t="shared" si="13"/>
        <v>Error?</v>
      </c>
    </row>
    <row r="909" spans="1:4" x14ac:dyDescent="0.2">
      <c r="A909" s="55">
        <v>848</v>
      </c>
      <c r="B909" s="1230">
        <f>'Expenditures 15-22'!F55</f>
        <v>1029</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1029</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407510</v>
      </c>
      <c r="D916" s="14" t="str">
        <f t="shared" si="13"/>
        <v>Error?</v>
      </c>
    </row>
    <row r="917" spans="1:4" x14ac:dyDescent="0.2">
      <c r="A917" s="55">
        <v>856</v>
      </c>
      <c r="B917" s="1230">
        <f>'Expenditures 15-22'!F64</f>
        <v>12820</v>
      </c>
      <c r="D917" s="14" t="str">
        <f t="shared" si="13"/>
        <v>Error?</v>
      </c>
    </row>
    <row r="918" spans="1:4" x14ac:dyDescent="0.2">
      <c r="A918" s="83">
        <v>857</v>
      </c>
      <c r="D918" s="14" t="str">
        <f t="shared" si="13"/>
        <v>OK</v>
      </c>
    </row>
    <row r="919" spans="1:4" x14ac:dyDescent="0.2">
      <c r="A919" s="55">
        <v>858</v>
      </c>
      <c r="B919" s="1230">
        <f>'Expenditures 15-22'!F65</f>
        <v>420330</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21190</v>
      </c>
      <c r="D925" s="14" t="str">
        <f t="shared" si="13"/>
        <v>Error?</v>
      </c>
    </row>
    <row r="926" spans="1:4" x14ac:dyDescent="0.2">
      <c r="A926" s="83">
        <v>865</v>
      </c>
      <c r="D926" s="14" t="str">
        <f t="shared" si="13"/>
        <v>OK</v>
      </c>
    </row>
    <row r="927" spans="1:4" x14ac:dyDescent="0.2">
      <c r="A927" s="55">
        <v>866</v>
      </c>
      <c r="B927" s="1230">
        <f>'Expenditures 15-22'!F72</f>
        <v>21190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475059</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676827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756</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2639</v>
      </c>
      <c r="D949" s="14" t="str">
        <f t="shared" si="13"/>
        <v>Error?</v>
      </c>
    </row>
    <row r="950" spans="1:4" x14ac:dyDescent="0.2">
      <c r="A950" s="55">
        <v>889</v>
      </c>
      <c r="B950" s="1230">
        <f>'Expenditures 15-22'!G14</f>
        <v>1447</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4842</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2016</v>
      </c>
      <c r="D965" s="14" t="str">
        <f t="shared" si="14"/>
        <v>Error?</v>
      </c>
    </row>
    <row r="966" spans="1:4" x14ac:dyDescent="0.2">
      <c r="A966" s="55">
        <v>905</v>
      </c>
      <c r="B966" s="1230">
        <f>'Expenditures 15-22'!G53</f>
        <v>2016</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78823</v>
      </c>
      <c r="D983" s="14" t="str">
        <f t="shared" si="14"/>
        <v>Error?</v>
      </c>
    </row>
    <row r="984" spans="1:4" x14ac:dyDescent="0.2">
      <c r="A984" s="83">
        <v>923</v>
      </c>
      <c r="D984" s="14" t="str">
        <f t="shared" si="14"/>
        <v>OK</v>
      </c>
    </row>
    <row r="985" spans="1:4" x14ac:dyDescent="0.2">
      <c r="A985" s="55">
        <v>924</v>
      </c>
      <c r="B985" s="1230">
        <f>'Expenditures 15-22'!G72</f>
        <v>78823</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80839</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85681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1797</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1782</v>
      </c>
      <c r="D1007" s="14" t="str">
        <f t="shared" si="14"/>
        <v>Error?</v>
      </c>
    </row>
    <row r="1008" spans="1:4" x14ac:dyDescent="0.2">
      <c r="A1008" s="55">
        <v>947</v>
      </c>
      <c r="B1008" s="1230">
        <f>'Expenditures 15-22'!H14</f>
        <v>22172</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28536</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385</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385</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3957</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3957</v>
      </c>
      <c r="C1021" s="14" t="s">
        <v>672</v>
      </c>
      <c r="D1021" s="14" t="str">
        <f t="shared" si="14"/>
        <v>Error?</v>
      </c>
    </row>
    <row r="1022" spans="1:4" x14ac:dyDescent="0.2">
      <c r="A1022" s="55">
        <v>961</v>
      </c>
      <c r="B1022" s="1230">
        <f>'Expenditures 15-22'!H49</f>
        <v>5271</v>
      </c>
      <c r="D1022" s="14" t="str">
        <f t="shared" si="14"/>
        <v>Error?</v>
      </c>
    </row>
    <row r="1023" spans="1:4" x14ac:dyDescent="0.2">
      <c r="A1023" s="55">
        <v>962</v>
      </c>
      <c r="B1023" s="1230">
        <f>'Expenditures 15-22'!H50</f>
        <v>4295</v>
      </c>
      <c r="D1023" s="14" t="str">
        <f t="shared" ref="D1023:D1086" si="15">IF(ISBLANK(B1023),"OK",IF(A1023-B1023=0,"OK","Error?"))</f>
        <v>Error?</v>
      </c>
    </row>
    <row r="1024" spans="1:4" x14ac:dyDescent="0.2">
      <c r="A1024" s="55">
        <v>963</v>
      </c>
      <c r="B1024" s="1230">
        <f>'Expenditures 15-22'!H53</f>
        <v>9566</v>
      </c>
      <c r="C1024" s="14" t="s">
        <v>672</v>
      </c>
      <c r="D1024" s="14" t="str">
        <f t="shared" si="15"/>
        <v>Error?</v>
      </c>
    </row>
    <row r="1025" spans="1:4" x14ac:dyDescent="0.2">
      <c r="A1025" s="55">
        <v>964</v>
      </c>
      <c r="B1025" s="1230">
        <f>'Expenditures 15-22'!H55</f>
        <v>2835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2835</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3729</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3729</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20472</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745267</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794275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5930203</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549692</v>
      </c>
      <c r="C1105" s="14" t="s">
        <v>672</v>
      </c>
      <c r="D1105" s="14" t="str">
        <f t="shared" si="16"/>
        <v>Error?</v>
      </c>
    </row>
    <row r="1106" spans="1:4" x14ac:dyDescent="0.2">
      <c r="A1106" s="55">
        <v>1045</v>
      </c>
      <c r="B1106" s="1230">
        <f>'Expenditures 15-22'!K14</f>
        <v>395616</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7804614</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166368</v>
      </c>
      <c r="C1110" s="14" t="s">
        <v>672</v>
      </c>
      <c r="D1110" s="14" t="str">
        <f t="shared" si="16"/>
        <v>Error?</v>
      </c>
    </row>
    <row r="1111" spans="1:4" x14ac:dyDescent="0.2">
      <c r="A1111" s="55">
        <v>1050</v>
      </c>
      <c r="B1111" s="1230">
        <f>'Expenditures 15-22'!K38</f>
        <v>19299</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56751</v>
      </c>
      <c r="C1113" s="14" t="s">
        <v>672</v>
      </c>
      <c r="D1113" s="14" t="str">
        <f t="shared" si="16"/>
        <v>Error?</v>
      </c>
    </row>
    <row r="1114" spans="1:4" x14ac:dyDescent="0.2">
      <c r="A1114" s="55">
        <v>1053</v>
      </c>
      <c r="B1114" s="1230">
        <f>'Expenditures 15-22'!K41</f>
        <v>4888</v>
      </c>
      <c r="C1114" s="14" t="s">
        <v>672</v>
      </c>
      <c r="D1114" s="14" t="str">
        <f t="shared" si="16"/>
        <v>Error?</v>
      </c>
    </row>
    <row r="1115" spans="1:4" x14ac:dyDescent="0.2">
      <c r="A1115" s="55">
        <v>1054</v>
      </c>
      <c r="B1115" s="1230">
        <f>'Expenditures 15-22'!K42</f>
        <v>247306</v>
      </c>
      <c r="C1115" s="14" t="s">
        <v>672</v>
      </c>
      <c r="D1115" s="14" t="str">
        <f t="shared" si="16"/>
        <v>Error?</v>
      </c>
    </row>
    <row r="1116" spans="1:4" x14ac:dyDescent="0.2">
      <c r="A1116" s="55">
        <v>1055</v>
      </c>
      <c r="B1116" s="1230">
        <f>'Expenditures 15-22'!K44</f>
        <v>57058</v>
      </c>
      <c r="C1116" s="14" t="s">
        <v>672</v>
      </c>
      <c r="D1116" s="14" t="str">
        <f t="shared" si="16"/>
        <v>Error?</v>
      </c>
    </row>
    <row r="1117" spans="1:4" x14ac:dyDescent="0.2">
      <c r="A1117" s="55">
        <v>1056</v>
      </c>
      <c r="B1117" s="1230">
        <f>'Expenditures 15-22'!K45</f>
        <v>398221</v>
      </c>
      <c r="C1117" s="14" t="s">
        <v>672</v>
      </c>
      <c r="D1117" s="14" t="str">
        <f t="shared" si="16"/>
        <v>Error?</v>
      </c>
    </row>
    <row r="1118" spans="1:4" x14ac:dyDescent="0.2">
      <c r="A1118" s="55">
        <v>1057</v>
      </c>
      <c r="B1118" s="1230">
        <f>'Expenditures 15-22'!K46</f>
        <v>14280</v>
      </c>
      <c r="C1118" s="14" t="s">
        <v>672</v>
      </c>
      <c r="D1118" s="14" t="str">
        <f t="shared" si="16"/>
        <v>Error?</v>
      </c>
    </row>
    <row r="1119" spans="1:4" x14ac:dyDescent="0.2">
      <c r="A1119" s="55">
        <v>1058</v>
      </c>
      <c r="B1119" s="1230">
        <f>'Expenditures 15-22'!K47</f>
        <v>469559</v>
      </c>
      <c r="C1119" s="14" t="s">
        <v>672</v>
      </c>
      <c r="D1119" s="14" t="str">
        <f t="shared" si="16"/>
        <v>Error?</v>
      </c>
    </row>
    <row r="1120" spans="1:4" x14ac:dyDescent="0.2">
      <c r="A1120" s="55">
        <v>1059</v>
      </c>
      <c r="B1120" s="1230">
        <f>'Expenditures 15-22'!K49</f>
        <v>32058</v>
      </c>
      <c r="C1120" s="14" t="s">
        <v>672</v>
      </c>
      <c r="D1120" s="14" t="str">
        <f t="shared" si="16"/>
        <v>Error?</v>
      </c>
    </row>
    <row r="1121" spans="1:4" x14ac:dyDescent="0.2">
      <c r="A1121" s="55">
        <v>1060</v>
      </c>
      <c r="B1121" s="1230">
        <f>'Expenditures 15-22'!K50</f>
        <v>259676</v>
      </c>
      <c r="C1121" s="14" t="s">
        <v>672</v>
      </c>
      <c r="D1121" s="14" t="str">
        <f t="shared" si="16"/>
        <v>Error?</v>
      </c>
    </row>
    <row r="1122" spans="1:4" x14ac:dyDescent="0.2">
      <c r="A1122" s="55">
        <v>1061</v>
      </c>
      <c r="B1122" s="1230">
        <f>'Expenditures 15-22'!K53</f>
        <v>291734</v>
      </c>
      <c r="C1122" s="14" t="s">
        <v>672</v>
      </c>
      <c r="D1122" s="14" t="str">
        <f t="shared" si="16"/>
        <v>Error?</v>
      </c>
    </row>
    <row r="1123" spans="1:4" x14ac:dyDescent="0.2">
      <c r="A1123" s="55">
        <v>1062</v>
      </c>
      <c r="B1123" s="1230">
        <f>'Expenditures 15-22'!K55</f>
        <v>1130856</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1130856</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148809</v>
      </c>
      <c r="C1127" s="14" t="s">
        <v>672</v>
      </c>
      <c r="D1127" s="14" t="str">
        <f t="shared" si="16"/>
        <v>Error?</v>
      </c>
    </row>
    <row r="1128" spans="1:4" x14ac:dyDescent="0.2">
      <c r="A1128" s="55">
        <v>1067</v>
      </c>
      <c r="B1128" s="1230">
        <f>'Expenditures 15-22'!K61</f>
        <v>0</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799467</v>
      </c>
      <c r="C1130" s="14" t="s">
        <v>672</v>
      </c>
      <c r="D1130" s="14" t="str">
        <f t="shared" si="16"/>
        <v>Error?</v>
      </c>
    </row>
    <row r="1131" spans="1:4" x14ac:dyDescent="0.2">
      <c r="A1131" s="55">
        <v>1070</v>
      </c>
      <c r="B1131" s="1230">
        <f>'Expenditures 15-22'!K64</f>
        <v>12820</v>
      </c>
      <c r="C1131" s="14" t="s">
        <v>672</v>
      </c>
      <c r="D1131" s="14" t="str">
        <f t="shared" si="16"/>
        <v>Error?</v>
      </c>
    </row>
    <row r="1132" spans="1:4" x14ac:dyDescent="0.2">
      <c r="A1132" s="83">
        <v>1071</v>
      </c>
      <c r="D1132" s="14" t="str">
        <f t="shared" si="16"/>
        <v>OK</v>
      </c>
    </row>
    <row r="1133" spans="1:4" x14ac:dyDescent="0.2">
      <c r="A1133" s="55">
        <v>1072</v>
      </c>
      <c r="B1133" s="1230">
        <f>'Expenditures 15-22'!K65</f>
        <v>961096</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396348</v>
      </c>
      <c r="C1139" s="14" t="s">
        <v>672</v>
      </c>
      <c r="D1139" s="14" t="str">
        <f t="shared" si="16"/>
        <v>Error?</v>
      </c>
    </row>
    <row r="1140" spans="1:4" x14ac:dyDescent="0.2">
      <c r="A1140" s="83">
        <v>1079</v>
      </c>
      <c r="D1140" s="14" t="str">
        <f t="shared" si="16"/>
        <v>OK</v>
      </c>
    </row>
    <row r="1141" spans="1:4" x14ac:dyDescent="0.2">
      <c r="A1141" s="55">
        <v>1080</v>
      </c>
      <c r="B1141" s="1230">
        <f>'Expenditures 15-22'!K72</f>
        <v>396348</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3496899</v>
      </c>
      <c r="C1143" s="14" t="s">
        <v>672</v>
      </c>
      <c r="D1143" s="14" t="str">
        <f t="shared" si="16"/>
        <v>Error?</v>
      </c>
    </row>
    <row r="1144" spans="1:4" x14ac:dyDescent="0.2">
      <c r="A1144" s="55">
        <v>1083</v>
      </c>
      <c r="B1144" s="1230">
        <f>'Expenditures 15-22'!K75</f>
        <v>0</v>
      </c>
      <c r="C1144" s="14" t="s">
        <v>672</v>
      </c>
      <c r="D1144" s="14" t="str">
        <f t="shared" si="16"/>
        <v>Error?</v>
      </c>
    </row>
    <row r="1145" spans="1:4" x14ac:dyDescent="0.2">
      <c r="A1145" s="55">
        <v>1084</v>
      </c>
      <c r="B1145" s="1230">
        <f>'Expenditures 15-22'!K102</f>
        <v>745267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12046780</v>
      </c>
      <c r="C1152" s="14" t="s">
        <v>672</v>
      </c>
      <c r="D1152" s="14" t="str">
        <f t="shared" si="17"/>
        <v>Error?</v>
      </c>
    </row>
    <row r="1153" spans="1:4" x14ac:dyDescent="0.2">
      <c r="A1153" s="55">
        <v>1092</v>
      </c>
      <c r="B1153" s="1230">
        <f>'Expenditures 15-22'!K115</f>
        <v>-299550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743463</v>
      </c>
      <c r="D1221" s="14" t="str">
        <f t="shared" si="18"/>
        <v>Error?</v>
      </c>
    </row>
    <row r="1222" spans="1:4" x14ac:dyDescent="0.2">
      <c r="A1222" s="83">
        <v>1161</v>
      </c>
      <c r="D1222" s="14" t="str">
        <f t="shared" si="18"/>
        <v>OK</v>
      </c>
    </row>
    <row r="1223" spans="1:4" x14ac:dyDescent="0.2">
      <c r="A1223" s="55">
        <v>1162</v>
      </c>
      <c r="B1223" s="1230">
        <f>'Expenditures 15-22'!C127</f>
        <v>743463</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743463</v>
      </c>
      <c r="C1225" s="14" t="s">
        <v>672</v>
      </c>
      <c r="D1225" s="14" t="str">
        <f t="shared" si="18"/>
        <v>Error?</v>
      </c>
    </row>
    <row r="1226" spans="1:4" x14ac:dyDescent="0.2">
      <c r="A1226" s="55">
        <v>1165</v>
      </c>
      <c r="B1226" s="1230">
        <f>'Expenditures 15-22'!C150</f>
        <v>743463</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72124</v>
      </c>
      <c r="D1229" s="14" t="str">
        <f t="shared" si="18"/>
        <v>Error?</v>
      </c>
    </row>
    <row r="1230" spans="1:4" x14ac:dyDescent="0.2">
      <c r="A1230" s="83">
        <v>1169</v>
      </c>
      <c r="D1230" s="14" t="str">
        <f t="shared" si="18"/>
        <v>OK</v>
      </c>
    </row>
    <row r="1231" spans="1:4" x14ac:dyDescent="0.2">
      <c r="A1231" s="55">
        <v>1170</v>
      </c>
      <c r="B1231" s="1230">
        <f>'Expenditures 15-22'!D127</f>
        <v>72124</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72124</v>
      </c>
      <c r="C1233" s="14" t="s">
        <v>672</v>
      </c>
      <c r="D1233" s="14" t="str">
        <f t="shared" si="18"/>
        <v>Error?</v>
      </c>
    </row>
    <row r="1234" spans="1:4" x14ac:dyDescent="0.2">
      <c r="A1234" s="55">
        <v>1173</v>
      </c>
      <c r="B1234" s="1230">
        <f>'Expenditures 15-22'!D150</f>
        <v>72124</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14453</v>
      </c>
      <c r="D1236" s="14" t="str">
        <f t="shared" si="18"/>
        <v>Error?</v>
      </c>
    </row>
    <row r="1237" spans="1:4" x14ac:dyDescent="0.2">
      <c r="A1237" s="55">
        <v>1176</v>
      </c>
      <c r="B1237" s="1230">
        <f>'Expenditures 15-22'!E124</f>
        <v>319111</v>
      </c>
      <c r="D1237" s="14" t="str">
        <f t="shared" si="18"/>
        <v>Error?</v>
      </c>
    </row>
    <row r="1238" spans="1:4" x14ac:dyDescent="0.2">
      <c r="A1238" s="83">
        <v>1177</v>
      </c>
      <c r="D1238" s="14" t="str">
        <f t="shared" si="18"/>
        <v>OK</v>
      </c>
    </row>
    <row r="1239" spans="1:4" x14ac:dyDescent="0.2">
      <c r="A1239" s="55">
        <v>1178</v>
      </c>
      <c r="B1239" s="1230">
        <f>'Expenditures 15-22'!E127</f>
        <v>333564</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333564</v>
      </c>
      <c r="C1241" s="14" t="s">
        <v>672</v>
      </c>
      <c r="D1241" s="14" t="str">
        <f t="shared" si="18"/>
        <v>Error?</v>
      </c>
    </row>
    <row r="1242" spans="1:4" x14ac:dyDescent="0.2">
      <c r="A1242" s="55">
        <v>1181</v>
      </c>
      <c r="B1242" s="1230">
        <f>'Expenditures 15-22'!E150</f>
        <v>333564</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449637</v>
      </c>
      <c r="D1245" s="14" t="str">
        <f t="shared" si="18"/>
        <v>Error?</v>
      </c>
    </row>
    <row r="1246" spans="1:4" x14ac:dyDescent="0.2">
      <c r="A1246" s="83">
        <v>1185</v>
      </c>
      <c r="D1246" s="14" t="str">
        <f t="shared" si="18"/>
        <v>OK</v>
      </c>
    </row>
    <row r="1247" spans="1:4" x14ac:dyDescent="0.2">
      <c r="A1247" s="55">
        <v>1186</v>
      </c>
      <c r="B1247" s="1230">
        <f>'Expenditures 15-22'!F127</f>
        <v>449637</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449637</v>
      </c>
      <c r="C1249" s="14" t="s">
        <v>672</v>
      </c>
      <c r="D1249" s="14" t="str">
        <f t="shared" si="18"/>
        <v>Error?</v>
      </c>
    </row>
    <row r="1250" spans="1:4" x14ac:dyDescent="0.2">
      <c r="A1250" s="55">
        <v>1189</v>
      </c>
      <c r="B1250" s="1230">
        <f>'Expenditures 15-22'!F150</f>
        <v>449637</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121192</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121192</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121192</v>
      </c>
      <c r="C1258" s="14" t="s">
        <v>672</v>
      </c>
      <c r="D1258" s="14" t="str">
        <f t="shared" si="18"/>
        <v>Error?</v>
      </c>
    </row>
    <row r="1259" spans="1:4" x14ac:dyDescent="0.2">
      <c r="A1259" s="55">
        <v>1198</v>
      </c>
      <c r="B1259" s="1230">
        <f>'Expenditures 15-22'!G150</f>
        <v>121192</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3133</v>
      </c>
      <c r="D1262" s="14" t="str">
        <f t="shared" si="18"/>
        <v>Error?</v>
      </c>
    </row>
    <row r="1263" spans="1:4" x14ac:dyDescent="0.2">
      <c r="A1263" s="83">
        <v>1202</v>
      </c>
      <c r="D1263" s="14" t="str">
        <f t="shared" si="18"/>
        <v>OK</v>
      </c>
    </row>
    <row r="1264" spans="1:4" x14ac:dyDescent="0.2">
      <c r="A1264" s="55">
        <v>1203</v>
      </c>
      <c r="B1264" s="1230">
        <f>'Expenditures 15-22'!H127</f>
        <v>3133</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3133</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3133</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14453</v>
      </c>
      <c r="C1275" s="14" t="s">
        <v>672</v>
      </c>
      <c r="D1275" s="14" t="str">
        <f t="shared" si="18"/>
        <v>Error?</v>
      </c>
    </row>
    <row r="1276" spans="1:4" x14ac:dyDescent="0.2">
      <c r="A1276" s="55">
        <v>1215</v>
      </c>
      <c r="B1276" s="1230">
        <f>'Expenditures 15-22'!K124</f>
        <v>1708660</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1723113</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1723113</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1723113</v>
      </c>
      <c r="C1288" s="14" t="s">
        <v>672</v>
      </c>
      <c r="D1288" s="14" t="str">
        <f t="shared" si="19"/>
        <v>Error?</v>
      </c>
    </row>
    <row r="1289" spans="1:4" x14ac:dyDescent="0.2">
      <c r="A1289" s="55">
        <v>1228</v>
      </c>
      <c r="B1289" s="1230">
        <f>'Expenditures 15-22'!K151</f>
        <v>-40839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105440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1856006</v>
      </c>
      <c r="D1315" s="14" t="str">
        <f t="shared" si="19"/>
        <v>Error?</v>
      </c>
    </row>
    <row r="1316" spans="1:4" x14ac:dyDescent="0.2">
      <c r="A1316" s="55">
        <v>1255</v>
      </c>
      <c r="B1316" s="1230">
        <f>'Expenditures 15-22'!H165</f>
        <v>8600</v>
      </c>
      <c r="D1316" s="14" t="str">
        <f t="shared" si="19"/>
        <v>Error?</v>
      </c>
    </row>
    <row r="1317" spans="1:4" x14ac:dyDescent="0.2">
      <c r="A1317" s="55">
        <v>1256</v>
      </c>
      <c r="B1317" s="1230">
        <f>'Expenditures 15-22'!H166</f>
        <v>1970046</v>
      </c>
      <c r="C1317" s="14" t="s">
        <v>672</v>
      </c>
      <c r="D1317" s="14" t="str">
        <f t="shared" si="19"/>
        <v>Error?</v>
      </c>
    </row>
    <row r="1318" spans="1:4" x14ac:dyDescent="0.2">
      <c r="A1318" s="55">
        <v>1257</v>
      </c>
      <c r="B1318" s="1230">
        <f>'Expenditures 15-22'!H168</f>
        <v>1970046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105440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1856006</v>
      </c>
      <c r="C1329" s="14" t="s">
        <v>672</v>
      </c>
      <c r="D1329" s="14" t="str">
        <f t="shared" si="19"/>
        <v>Error?</v>
      </c>
    </row>
    <row r="1330" spans="1:4" x14ac:dyDescent="0.2">
      <c r="A1330" s="55">
        <v>1269</v>
      </c>
      <c r="B1330" s="1230">
        <f>'Expenditures 15-22'!K165</f>
        <v>8600</v>
      </c>
      <c r="C1330" s="14" t="s">
        <v>672</v>
      </c>
      <c r="D1330" s="14" t="str">
        <f t="shared" si="19"/>
        <v>Error?</v>
      </c>
    </row>
    <row r="1331" spans="1:4" x14ac:dyDescent="0.2">
      <c r="A1331" s="55">
        <v>1270</v>
      </c>
      <c r="B1331" s="1230">
        <f>'Expenditures 15-22'!K166</f>
        <v>1970046</v>
      </c>
      <c r="C1331" s="14" t="s">
        <v>672</v>
      </c>
      <c r="D1331" s="14" t="str">
        <f t="shared" si="19"/>
        <v>Error?</v>
      </c>
    </row>
    <row r="1332" spans="1:4" x14ac:dyDescent="0.2">
      <c r="A1332" s="55">
        <v>1271</v>
      </c>
      <c r="B1332" s="1230">
        <f>'Expenditures 15-22'!K168</f>
        <v>1970046</v>
      </c>
      <c r="C1332" s="14" t="s">
        <v>672</v>
      </c>
      <c r="D1332" s="14" t="str">
        <f t="shared" si="19"/>
        <v>Error?</v>
      </c>
    </row>
    <row r="1333" spans="1:4" x14ac:dyDescent="0.2">
      <c r="A1333" s="55">
        <v>1272</v>
      </c>
      <c r="B1333" s="1230">
        <f>'Expenditures 15-22'!K169</f>
        <v>-640451</v>
      </c>
      <c r="C1333" s="14" t="s">
        <v>672</v>
      </c>
      <c r="D1333" s="14" t="str">
        <f t="shared" si="19"/>
        <v>Error?</v>
      </c>
    </row>
    <row r="1334" spans="1:4" x14ac:dyDescent="0.2">
      <c r="A1334" s="83">
        <v>1273</v>
      </c>
      <c r="D1334" s="14" t="str">
        <f t="shared" si="19"/>
        <v>OK</v>
      </c>
    </row>
    <row r="1335" spans="1:4" x14ac:dyDescent="0.2">
      <c r="A1335" s="55">
        <v>1274</v>
      </c>
      <c r="B1335" s="1230">
        <f>'Expenditures 15-22'!C176</f>
        <v>40950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40950</v>
      </c>
      <c r="C1339" s="14" t="s">
        <v>672</v>
      </c>
      <c r="D1339" s="14" t="str">
        <f t="shared" si="19"/>
        <v>Error?</v>
      </c>
    </row>
    <row r="1340" spans="1:4" x14ac:dyDescent="0.2">
      <c r="A1340" s="55">
        <v>1279</v>
      </c>
      <c r="B1340" s="1230">
        <f>'Expenditures 15-22'!C204</f>
        <v>40950</v>
      </c>
      <c r="C1340" s="14" t="s">
        <v>672</v>
      </c>
      <c r="D1340" s="14" t="str">
        <f t="shared" si="19"/>
        <v>Error?</v>
      </c>
    </row>
    <row r="1341" spans="1:4" x14ac:dyDescent="0.2">
      <c r="A1341" s="55">
        <v>1280</v>
      </c>
      <c r="B1341" s="1230">
        <f>'Expenditures 15-22'!D176</f>
        <v>8402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8402</v>
      </c>
      <c r="C1345" s="14" t="s">
        <v>672</v>
      </c>
      <c r="D1345" s="14" t="str">
        <f t="shared" si="20"/>
        <v>Error?</v>
      </c>
    </row>
    <row r="1346" spans="1:4" x14ac:dyDescent="0.2">
      <c r="A1346" s="55">
        <v>1285</v>
      </c>
      <c r="B1346" s="1230">
        <f>'Expenditures 15-22'!D204</f>
        <v>8402</v>
      </c>
      <c r="C1346" s="14" t="s">
        <v>672</v>
      </c>
      <c r="D1346" s="14" t="str">
        <f t="shared" si="20"/>
        <v>Error?</v>
      </c>
    </row>
    <row r="1347" spans="1:4" x14ac:dyDescent="0.2">
      <c r="A1347" s="55">
        <v>1286</v>
      </c>
      <c r="B1347" s="1230">
        <f>'Expenditures 15-22'!E176</f>
        <v>563726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563726</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563726</v>
      </c>
      <c r="C1353" s="14" t="s">
        <v>672</v>
      </c>
      <c r="D1353" s="14" t="str">
        <f t="shared" si="20"/>
        <v>Error?</v>
      </c>
    </row>
    <row r="1354" spans="1:4" x14ac:dyDescent="0.2">
      <c r="A1354" s="55">
        <v>1293</v>
      </c>
      <c r="B1354" s="1230">
        <f>'Expenditures 15-22'!F176</f>
        <v>47756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47756</v>
      </c>
      <c r="C1358" s="14" t="s">
        <v>672</v>
      </c>
      <c r="D1358" s="14" t="str">
        <f t="shared" si="20"/>
        <v>Error?</v>
      </c>
    </row>
    <row r="1359" spans="1:4" x14ac:dyDescent="0.2">
      <c r="A1359" s="55">
        <v>1298</v>
      </c>
      <c r="B1359" s="1230">
        <f>'Expenditures 15-22'!F204</f>
        <v>47756</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660834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660834</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660834</v>
      </c>
      <c r="C1388" s="14" t="s">
        <v>672</v>
      </c>
      <c r="D1388" s="14" t="str">
        <f t="shared" si="20"/>
        <v>Error?</v>
      </c>
    </row>
    <row r="1389" spans="1:4" x14ac:dyDescent="0.2">
      <c r="A1389" s="55">
        <v>1328</v>
      </c>
      <c r="B1389" s="1230">
        <f>'Expenditures 15-22'!K205</f>
        <v>61830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7162</v>
      </c>
      <c r="D1407" s="14" t="str">
        <f t="shared" ref="D1407:D1470" si="21">IF(ISBLANK(B1407),"OK",IF(A1407-B1407=0,"OK","Error?"))</f>
        <v>Error?</v>
      </c>
    </row>
    <row r="1408" spans="1:4" x14ac:dyDescent="0.2">
      <c r="A1408" s="55">
        <v>1347</v>
      </c>
      <c r="B1408" s="1230">
        <f>'Expenditures 15-22'!D217</f>
        <v>7755</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136059</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4336</v>
      </c>
      <c r="D1412" s="14" t="str">
        <f t="shared" si="21"/>
        <v>Error?</v>
      </c>
    </row>
    <row r="1413" spans="1:4" x14ac:dyDescent="0.2">
      <c r="A1413" s="55">
        <v>1352</v>
      </c>
      <c r="B1413" s="1230">
        <f>'Expenditures 15-22'!D228</f>
        <v>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518</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4854</v>
      </c>
      <c r="C1417" s="14" t="s">
        <v>672</v>
      </c>
      <c r="D1417" s="14" t="str">
        <f t="shared" si="21"/>
        <v>Error?</v>
      </c>
    </row>
    <row r="1418" spans="1:4" x14ac:dyDescent="0.2">
      <c r="A1418" s="55">
        <v>1357</v>
      </c>
      <c r="B1418" s="1230">
        <f>'Expenditures 15-22'!D234</f>
        <v>50</v>
      </c>
      <c r="D1418" s="14" t="str">
        <f t="shared" si="21"/>
        <v>Error?</v>
      </c>
    </row>
    <row r="1419" spans="1:4" x14ac:dyDescent="0.2">
      <c r="A1419" s="55">
        <v>1358</v>
      </c>
      <c r="B1419" s="1230">
        <f>'Expenditures 15-22'!D235</f>
        <v>30935</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30985</v>
      </c>
      <c r="C1421" s="14" t="s">
        <v>672</v>
      </c>
      <c r="D1421" s="14" t="str">
        <f t="shared" si="21"/>
        <v>Error?</v>
      </c>
    </row>
    <row r="1422" spans="1:4" x14ac:dyDescent="0.2">
      <c r="A1422" s="55">
        <v>1361</v>
      </c>
      <c r="B1422" s="1230">
        <f>'Expenditures 15-22'!D239</f>
        <v>210</v>
      </c>
      <c r="D1422" s="14" t="str">
        <f t="shared" si="21"/>
        <v>Error?</v>
      </c>
    </row>
    <row r="1423" spans="1:4" x14ac:dyDescent="0.2">
      <c r="A1423" s="55">
        <v>1362</v>
      </c>
      <c r="B1423" s="1230">
        <f>'Expenditures 15-22'!D240</f>
        <v>10785</v>
      </c>
      <c r="D1423" s="14" t="str">
        <f t="shared" si="21"/>
        <v>Error?</v>
      </c>
    </row>
    <row r="1424" spans="1:4" x14ac:dyDescent="0.2">
      <c r="A1424" s="55">
        <v>1363</v>
      </c>
      <c r="B1424" s="1230">
        <f>'Expenditures 15-22'!D251</f>
        <v>10995</v>
      </c>
      <c r="C1424" s="14" t="s">
        <v>672</v>
      </c>
      <c r="D1424" s="14" t="str">
        <f t="shared" si="21"/>
        <v>Error?</v>
      </c>
    </row>
    <row r="1425" spans="1:4" x14ac:dyDescent="0.2">
      <c r="A1425" s="55">
        <v>1364</v>
      </c>
      <c r="B1425" s="1230">
        <f>'Expenditures 15-22'!D253</f>
        <v>75154</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75154</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23561</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147093</v>
      </c>
      <c r="D1431" s="14" t="str">
        <f t="shared" si="21"/>
        <v>Error?</v>
      </c>
    </row>
    <row r="1432" spans="1:4" x14ac:dyDescent="0.2">
      <c r="A1432" s="55">
        <v>1371</v>
      </c>
      <c r="B1432" s="1230">
        <f>'Expenditures 15-22'!D261</f>
        <v>572</v>
      </c>
      <c r="D1432" s="14" t="str">
        <f t="shared" si="21"/>
        <v>Error?</v>
      </c>
    </row>
    <row r="1433" spans="1:4" x14ac:dyDescent="0.2">
      <c r="A1433" s="55">
        <v>1372</v>
      </c>
      <c r="B1433" s="1230">
        <f>'Expenditures 15-22'!D262</f>
        <v>61096</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232322</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19382</v>
      </c>
      <c r="D1442" s="14" t="str">
        <f t="shared" si="21"/>
        <v>Error?</v>
      </c>
    </row>
    <row r="1443" spans="1:4" x14ac:dyDescent="0.2">
      <c r="A1443" s="83">
        <v>1382</v>
      </c>
      <c r="D1443" s="14" t="str">
        <f t="shared" si="21"/>
        <v>OK</v>
      </c>
    </row>
    <row r="1444" spans="1:4" x14ac:dyDescent="0.2">
      <c r="A1444" s="55">
        <v>1383</v>
      </c>
      <c r="B1444" s="1230">
        <f>'Expenditures 15-22'!D271</f>
        <v>19382</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373692</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509751</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7162</v>
      </c>
      <c r="C1471" s="14" t="s">
        <v>672</v>
      </c>
      <c r="D1471" s="14" t="str">
        <f t="shared" ref="D1471:D1534" si="22">IF(ISBLANK(B1471),"OK",IF(A1471-B1471=0,"OK","Error?"))</f>
        <v>Error?</v>
      </c>
    </row>
    <row r="1472" spans="1:4" x14ac:dyDescent="0.2">
      <c r="A1472" s="55">
        <v>1411</v>
      </c>
      <c r="B1472" s="1230">
        <f>'Expenditures 15-22'!K217</f>
        <v>7755</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136059</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4336</v>
      </c>
      <c r="C1476" s="14" t="s">
        <v>672</v>
      </c>
      <c r="D1476" s="14" t="str">
        <f t="shared" si="22"/>
        <v>Error?</v>
      </c>
    </row>
    <row r="1477" spans="1:4" x14ac:dyDescent="0.2">
      <c r="A1477" s="55">
        <v>1416</v>
      </c>
      <c r="B1477" s="1230">
        <f>'Expenditures 15-22'!K228</f>
        <v>0</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518</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4854</v>
      </c>
      <c r="C1481" s="14" t="s">
        <v>672</v>
      </c>
      <c r="D1481" s="14" t="str">
        <f t="shared" si="22"/>
        <v>Error?</v>
      </c>
    </row>
    <row r="1482" spans="1:4" x14ac:dyDescent="0.2">
      <c r="A1482" s="55">
        <v>1421</v>
      </c>
      <c r="B1482" s="1230">
        <f>'Expenditures 15-22'!K234</f>
        <v>50</v>
      </c>
      <c r="C1482" s="14" t="s">
        <v>672</v>
      </c>
      <c r="D1482" s="14" t="str">
        <f t="shared" si="22"/>
        <v>Error?</v>
      </c>
    </row>
    <row r="1483" spans="1:4" x14ac:dyDescent="0.2">
      <c r="A1483" s="55">
        <v>1422</v>
      </c>
      <c r="B1483" s="1230">
        <f>'Expenditures 15-22'!K235</f>
        <v>30935</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30985</v>
      </c>
      <c r="C1485" s="14" t="s">
        <v>672</v>
      </c>
      <c r="D1485" s="14" t="str">
        <f t="shared" si="22"/>
        <v>Error?</v>
      </c>
    </row>
    <row r="1486" spans="1:4" x14ac:dyDescent="0.2">
      <c r="A1486" s="55">
        <v>1425</v>
      </c>
      <c r="B1486" s="1230">
        <f>'Expenditures 15-22'!K239</f>
        <v>210</v>
      </c>
      <c r="C1486" s="14" t="s">
        <v>672</v>
      </c>
      <c r="D1486" s="14" t="str">
        <f t="shared" si="22"/>
        <v>Error?</v>
      </c>
    </row>
    <row r="1487" spans="1:4" x14ac:dyDescent="0.2">
      <c r="A1487" s="55">
        <v>1426</v>
      </c>
      <c r="B1487" s="1230">
        <f>'Expenditures 15-22'!K240</f>
        <v>10785</v>
      </c>
      <c r="C1487" s="14" t="s">
        <v>672</v>
      </c>
      <c r="D1487" s="14" t="str">
        <f t="shared" si="22"/>
        <v>Error?</v>
      </c>
    </row>
    <row r="1488" spans="1:4" x14ac:dyDescent="0.2">
      <c r="A1488" s="55">
        <v>1427</v>
      </c>
      <c r="B1488" s="1230">
        <f>'Expenditures 15-22'!K251</f>
        <v>10995</v>
      </c>
      <c r="C1488" s="14" t="s">
        <v>672</v>
      </c>
      <c r="D1488" s="14" t="str">
        <f t="shared" si="22"/>
        <v>Error?</v>
      </c>
    </row>
    <row r="1489" spans="1:4" x14ac:dyDescent="0.2">
      <c r="A1489" s="55">
        <v>1428</v>
      </c>
      <c r="B1489" s="1230">
        <f>'Expenditures 15-22'!K253</f>
        <v>75154</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75154</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23561</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147093</v>
      </c>
      <c r="C1495" s="14" t="s">
        <v>672</v>
      </c>
      <c r="D1495" s="14" t="str">
        <f t="shared" si="22"/>
        <v>Error?</v>
      </c>
    </row>
    <row r="1496" spans="1:4" x14ac:dyDescent="0.2">
      <c r="A1496" s="55">
        <v>1435</v>
      </c>
      <c r="B1496" s="1230">
        <f>'Expenditures 15-22'!K261</f>
        <v>572</v>
      </c>
      <c r="C1496" s="14" t="s">
        <v>672</v>
      </c>
      <c r="D1496" s="14" t="str">
        <f t="shared" si="22"/>
        <v>Error?</v>
      </c>
    </row>
    <row r="1497" spans="1:4" x14ac:dyDescent="0.2">
      <c r="A1497" s="55">
        <v>1436</v>
      </c>
      <c r="B1497" s="1230">
        <f>'Expenditures 15-22'!K262</f>
        <v>61096</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232322</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19382</v>
      </c>
      <c r="C1506" s="14" t="s">
        <v>672</v>
      </c>
      <c r="D1506" s="14" t="str">
        <f t="shared" si="22"/>
        <v>Error?</v>
      </c>
    </row>
    <row r="1507" spans="1:4" x14ac:dyDescent="0.2">
      <c r="A1507" s="83">
        <v>1446</v>
      </c>
      <c r="D1507" s="14" t="str">
        <f t="shared" si="22"/>
        <v>OK</v>
      </c>
    </row>
    <row r="1508" spans="1:4" x14ac:dyDescent="0.2">
      <c r="A1508" s="55">
        <v>1447</v>
      </c>
      <c r="B1508" s="1230">
        <f>'Expenditures 15-22'!K271</f>
        <v>19382</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373692</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509751</v>
      </c>
      <c r="C1517" s="14" t="s">
        <v>672</v>
      </c>
      <c r="D1517" s="14" t="str">
        <f t="shared" si="22"/>
        <v>Error?</v>
      </c>
    </row>
    <row r="1518" spans="1:4" x14ac:dyDescent="0.2">
      <c r="A1518" s="55">
        <v>1457</v>
      </c>
      <c r="B1518" s="1230">
        <f>'Expenditures 15-22'!K289</f>
        <v>70934</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10350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10350</v>
      </c>
      <c r="C1535" s="14" t="s">
        <v>672</v>
      </c>
      <c r="D1535" s="14" t="str">
        <f t="shared" ref="D1535:D1598" si="23">IF(ISBLANK(B1535),"OK",IF(A1535-B1535=0,"OK","Error?"))</f>
        <v>Error?</v>
      </c>
    </row>
    <row r="1536" spans="1:4" x14ac:dyDescent="0.2">
      <c r="A1536" s="55">
        <v>1475</v>
      </c>
      <c r="B1536" s="1230">
        <f>'Expenditures 15-22'!E305</f>
        <v>10350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49414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49414</v>
      </c>
      <c r="C1547" s="14" t="s">
        <v>672</v>
      </c>
      <c r="D1547" s="14" t="str">
        <f t="shared" si="23"/>
        <v>Error?</v>
      </c>
    </row>
    <row r="1548" spans="1:4" x14ac:dyDescent="0.2">
      <c r="A1548" s="55">
        <v>1487</v>
      </c>
      <c r="B1548" s="1230">
        <f>'Expenditures 15-22'!G305</f>
        <v>49414</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59764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59764</v>
      </c>
      <c r="C1559" s="14" t="s">
        <v>672</v>
      </c>
      <c r="D1559" s="14" t="str">
        <f t="shared" si="23"/>
        <v>Error?</v>
      </c>
    </row>
    <row r="1560" spans="1:4" x14ac:dyDescent="0.2">
      <c r="A1560" s="55">
        <v>1499</v>
      </c>
      <c r="B1560" s="1230">
        <f>'Expenditures 15-22'!K305</f>
        <v>59764</v>
      </c>
      <c r="C1560" s="14" t="s">
        <v>672</v>
      </c>
      <c r="D1560" s="14" t="str">
        <f t="shared" si="23"/>
        <v>Error?</v>
      </c>
    </row>
    <row r="1561" spans="1:4" x14ac:dyDescent="0.2">
      <c r="A1561" s="55">
        <v>1500</v>
      </c>
      <c r="B1561" s="1230">
        <f>'Expenditures 15-22'!K306</f>
        <v>182464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3163468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2869539</v>
      </c>
      <c r="C1630" s="14" t="s">
        <v>672</v>
      </c>
      <c r="D1630" s="14" t="str">
        <f t="shared" si="24"/>
        <v>Error?</v>
      </c>
    </row>
    <row r="1631" spans="1:4" x14ac:dyDescent="0.2">
      <c r="A1631" s="55">
        <v>1570</v>
      </c>
      <c r="B1631" s="1230">
        <f>'Acct Summary 7-8'!D79</f>
        <v>831133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790294</v>
      </c>
      <c r="C1644" s="14" t="s">
        <v>672</v>
      </c>
      <c r="D1644" s="14" t="str">
        <f t="shared" si="24"/>
        <v>Error?</v>
      </c>
    </row>
    <row r="1645" spans="1:4" x14ac:dyDescent="0.2">
      <c r="A1645" s="55">
        <v>1584</v>
      </c>
      <c r="B1645" s="1230">
        <f>'Acct Summary 7-8'!E79</f>
        <v>130931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115854</v>
      </c>
      <c r="C1658" s="14" t="s">
        <v>672</v>
      </c>
      <c r="D1658" s="14" t="str">
        <f t="shared" si="24"/>
        <v>Error?</v>
      </c>
    </row>
    <row r="1659" spans="1:4" x14ac:dyDescent="0.2">
      <c r="A1659" s="55">
        <v>1598</v>
      </c>
      <c r="B1659" s="1230">
        <f>'Acct Summary 7-8'!F79</f>
        <v>960928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1022758</v>
      </c>
      <c r="C1672" s="14" t="s">
        <v>672</v>
      </c>
      <c r="D1672" s="14" t="str">
        <f t="shared" si="25"/>
        <v>Error?</v>
      </c>
    </row>
    <row r="1673" spans="1:4" x14ac:dyDescent="0.2">
      <c r="A1673" s="55">
        <v>1612</v>
      </c>
      <c r="B1673" s="1230">
        <f>'Acct Summary 7-8'!G79</f>
        <v>264467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335401</v>
      </c>
      <c r="C1686" s="14" t="s">
        <v>672</v>
      </c>
      <c r="D1686" s="14" t="str">
        <f t="shared" si="25"/>
        <v>Error?</v>
      </c>
    </row>
    <row r="1687" spans="1:4" x14ac:dyDescent="0.2">
      <c r="A1687" s="55">
        <v>1626</v>
      </c>
      <c r="B1687" s="1230">
        <f>'Acct Summary 7-8'!H79</f>
        <v>596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183060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3686963</v>
      </c>
      <c r="C1744" s="14" t="s">
        <v>672</v>
      </c>
      <c r="D1744" s="14" t="str">
        <f t="shared" si="26"/>
        <v>Error?</v>
      </c>
    </row>
    <row r="1745" spans="1:5" x14ac:dyDescent="0.2">
      <c r="A1745" s="55">
        <v>1684</v>
      </c>
      <c r="B1745" s="1230">
        <f>'Tax Sched 24'!B5</f>
        <v>848835</v>
      </c>
      <c r="C1745" s="14" t="s">
        <v>672</v>
      </c>
      <c r="D1745" s="14" t="str">
        <f t="shared" si="26"/>
        <v>Error?</v>
      </c>
    </row>
    <row r="1746" spans="1:5" x14ac:dyDescent="0.2">
      <c r="A1746" s="55">
        <v>1685</v>
      </c>
      <c r="B1746" s="1230">
        <f>'Tax Sched 24'!B6</f>
        <v>1329286</v>
      </c>
      <c r="C1746" s="14" t="s">
        <v>672</v>
      </c>
      <c r="D1746" s="14" t="str">
        <f t="shared" si="26"/>
        <v>Error?</v>
      </c>
    </row>
    <row r="1747" spans="1:5" x14ac:dyDescent="0.2">
      <c r="A1747" s="55">
        <v>1686</v>
      </c>
      <c r="B1747" s="1230">
        <f>'Tax Sched 24'!B7</f>
        <v>452718</v>
      </c>
      <c r="C1747" s="14" t="s">
        <v>672</v>
      </c>
      <c r="D1747" s="14" t="str">
        <f t="shared" si="26"/>
        <v>Error?</v>
      </c>
    </row>
    <row r="1748" spans="1:5" x14ac:dyDescent="0.2">
      <c r="A1748" s="55">
        <v>1687</v>
      </c>
      <c r="B1748" s="1230">
        <f>'Tax Sched 24'!B8</f>
        <v>103199</v>
      </c>
      <c r="C1748" s="14" t="s">
        <v>672</v>
      </c>
      <c r="D1748" s="14" t="str">
        <f t="shared" si="26"/>
        <v>Error?</v>
      </c>
    </row>
    <row r="1749" spans="1:5" x14ac:dyDescent="0.2">
      <c r="A1749" s="55">
        <v>1688</v>
      </c>
      <c r="B1749" s="1230">
        <f>'Tax Sched 24'!B10</f>
        <v>113172</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302109</v>
      </c>
      <c r="C1752" s="14" t="s">
        <v>672</v>
      </c>
      <c r="D1752" s="14" t="str">
        <f t="shared" si="26"/>
        <v>Error?</v>
      </c>
    </row>
    <row r="1753" spans="1:5" x14ac:dyDescent="0.2">
      <c r="A1753" s="55">
        <v>1692</v>
      </c>
      <c r="B1753" s="1230">
        <f>'Tax Sched 24'!B12</f>
        <v>113172</v>
      </c>
      <c r="C1753" s="14" t="s">
        <v>672</v>
      </c>
      <c r="D1753" s="14" t="str">
        <f t="shared" si="26"/>
        <v>Error?</v>
      </c>
    </row>
    <row r="1754" spans="1:5" x14ac:dyDescent="0.2">
      <c r="A1754" s="55">
        <v>1693</v>
      </c>
      <c r="B1754" s="1230">
        <f>'Tax Sched 24'!B14</f>
        <v>90553</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7555144</v>
      </c>
      <c r="C1759" s="14" t="s">
        <v>672</v>
      </c>
      <c r="D1759" s="14" t="str">
        <f t="shared" si="26"/>
        <v>Error?</v>
      </c>
    </row>
    <row r="1760" spans="1:5" x14ac:dyDescent="0.2">
      <c r="A1760" s="55">
        <v>1699</v>
      </c>
      <c r="B1760" s="1230">
        <f>'Tax Sched 24'!D4</f>
        <v>3561544</v>
      </c>
      <c r="C1760" s="14" t="s">
        <v>672</v>
      </c>
      <c r="D1760" s="14" t="str">
        <f t="shared" si="26"/>
        <v>Error?</v>
      </c>
    </row>
    <row r="1761" spans="1:5" x14ac:dyDescent="0.2">
      <c r="A1761" s="55">
        <v>1700</v>
      </c>
      <c r="B1761" s="1230">
        <f>'Tax Sched 24'!D5</f>
        <v>819974</v>
      </c>
      <c r="C1761" s="14" t="s">
        <v>672</v>
      </c>
      <c r="D1761" s="14" t="str">
        <f t="shared" si="26"/>
        <v>Error?</v>
      </c>
    </row>
    <row r="1762" spans="1:5" s="80" customFormat="1" x14ac:dyDescent="0.2">
      <c r="A1762" s="55">
        <v>1701</v>
      </c>
      <c r="B1762" s="1230">
        <f>'Tax Sched 24'!D6</f>
        <v>1289621</v>
      </c>
      <c r="C1762" s="14" t="s">
        <v>672</v>
      </c>
      <c r="D1762" s="14" t="str">
        <f t="shared" si="26"/>
        <v>Error?</v>
      </c>
      <c r="E1762" s="81"/>
    </row>
    <row r="1763" spans="1:5" x14ac:dyDescent="0.2">
      <c r="A1763" s="55">
        <v>1702</v>
      </c>
      <c r="B1763" s="1230">
        <f>'Tax Sched 24'!D7</f>
        <v>437329</v>
      </c>
      <c r="C1763" s="14" t="s">
        <v>672</v>
      </c>
      <c r="D1763" s="14" t="str">
        <f t="shared" si="26"/>
        <v>Error?</v>
      </c>
    </row>
    <row r="1764" spans="1:5" x14ac:dyDescent="0.2">
      <c r="A1764" s="55">
        <v>1703</v>
      </c>
      <c r="B1764" s="1230">
        <f>'Tax Sched 24'!D8</f>
        <v>96515</v>
      </c>
      <c r="C1764" s="14" t="s">
        <v>672</v>
      </c>
      <c r="D1764" s="14" t="str">
        <f t="shared" si="26"/>
        <v>Error?</v>
      </c>
    </row>
    <row r="1765" spans="1:5" x14ac:dyDescent="0.2">
      <c r="A1765" s="55">
        <v>1704</v>
      </c>
      <c r="B1765" s="1230">
        <f>'Tax Sched 24'!D10</f>
        <v>109338</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289543</v>
      </c>
      <c r="C1768" s="14" t="s">
        <v>672</v>
      </c>
      <c r="D1768" s="14" t="str">
        <f t="shared" si="26"/>
        <v>Error?</v>
      </c>
    </row>
    <row r="1769" spans="1:5" x14ac:dyDescent="0.2">
      <c r="A1769" s="55">
        <v>1708</v>
      </c>
      <c r="B1769" s="1230">
        <f>'Tax Sched 24'!D12</f>
        <v>109338</v>
      </c>
      <c r="C1769" s="14" t="s">
        <v>672</v>
      </c>
      <c r="D1769" s="14" t="str">
        <f t="shared" si="26"/>
        <v>Error?</v>
      </c>
    </row>
    <row r="1770" spans="1:5" x14ac:dyDescent="0.2">
      <c r="A1770" s="55">
        <v>1709</v>
      </c>
      <c r="B1770" s="1230">
        <f>'Tax Sched 24'!D14</f>
        <v>87470</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7296067</v>
      </c>
      <c r="C1775" s="14" t="s">
        <v>672</v>
      </c>
      <c r="D1775" s="14" t="str">
        <f t="shared" si="26"/>
        <v>Error?</v>
      </c>
    </row>
    <row r="1776" spans="1:5" x14ac:dyDescent="0.2">
      <c r="A1776" s="55">
        <v>1715</v>
      </c>
      <c r="B1776" s="1230">
        <f>'Tax Sched 24'!C4</f>
        <v>125419</v>
      </c>
      <c r="D1776" s="14" t="str">
        <f t="shared" si="26"/>
        <v>Error?</v>
      </c>
    </row>
    <row r="1777" spans="1:4" x14ac:dyDescent="0.2">
      <c r="A1777" s="55">
        <v>1716</v>
      </c>
      <c r="B1777" s="1230">
        <f>'Tax Sched 24'!C5</f>
        <v>28861</v>
      </c>
      <c r="D1777" s="14" t="str">
        <f t="shared" si="26"/>
        <v>Error?</v>
      </c>
    </row>
    <row r="1778" spans="1:4" x14ac:dyDescent="0.2">
      <c r="A1778" s="55">
        <v>1717</v>
      </c>
      <c r="B1778" s="1230">
        <f>'Tax Sched 24'!C6</f>
        <v>39665</v>
      </c>
      <c r="D1778" s="14" t="str">
        <f t="shared" si="26"/>
        <v>Error?</v>
      </c>
    </row>
    <row r="1779" spans="1:4" x14ac:dyDescent="0.2">
      <c r="A1779" s="55">
        <v>1718</v>
      </c>
      <c r="B1779" s="1230">
        <f>'Tax Sched 24'!C7</f>
        <v>15389</v>
      </c>
      <c r="D1779" s="14" t="str">
        <f t="shared" si="26"/>
        <v>Error?</v>
      </c>
    </row>
    <row r="1780" spans="1:4" x14ac:dyDescent="0.2">
      <c r="A1780" s="55">
        <v>1719</v>
      </c>
      <c r="B1780" s="1230">
        <f>'Tax Sched 24'!C8</f>
        <v>6684</v>
      </c>
      <c r="D1780" s="14" t="str">
        <f t="shared" si="26"/>
        <v>Error?</v>
      </c>
    </row>
    <row r="1781" spans="1:4" x14ac:dyDescent="0.2">
      <c r="A1781" s="55">
        <v>1720</v>
      </c>
      <c r="B1781" s="1230">
        <f>'Tax Sched 24'!C10</f>
        <v>3834</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12566</v>
      </c>
      <c r="D1784" s="14" t="str">
        <f t="shared" si="26"/>
        <v>Error?</v>
      </c>
    </row>
    <row r="1785" spans="1:4" x14ac:dyDescent="0.2">
      <c r="A1785" s="55">
        <v>1724</v>
      </c>
      <c r="B1785" s="1230">
        <f>'Tax Sched 24'!C12</f>
        <v>3834</v>
      </c>
      <c r="D1785" s="14" t="str">
        <f t="shared" si="26"/>
        <v>Error?</v>
      </c>
    </row>
    <row r="1786" spans="1:4" x14ac:dyDescent="0.2">
      <c r="A1786" s="55">
        <v>1725</v>
      </c>
      <c r="B1786" s="1230">
        <f>'Tax Sched 24'!C14</f>
        <v>3083</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259077</v>
      </c>
      <c r="C1791" s="14" t="s">
        <v>672</v>
      </c>
      <c r="D1791" s="14" t="str">
        <f t="shared" ref="D1791:D1854" si="27">IF(ISBLANK(B1791),"OK",IF(A1791-B1791=0,"OK","Error?"))</f>
        <v>Error?</v>
      </c>
    </row>
    <row r="1792" spans="1:4" x14ac:dyDescent="0.2">
      <c r="A1792" s="55">
        <v>1731</v>
      </c>
      <c r="B1792" s="1230">
        <f>'Tax Sched 24'!F4</f>
        <v>3620013</v>
      </c>
      <c r="C1792" s="14" t="s">
        <v>672</v>
      </c>
      <c r="D1792" s="14" t="str">
        <f t="shared" si="27"/>
        <v>Error?</v>
      </c>
    </row>
    <row r="1793" spans="1:4" x14ac:dyDescent="0.2">
      <c r="A1793" s="55">
        <v>1732</v>
      </c>
      <c r="B1793" s="1230">
        <f>'Tax Sched 24'!F5</f>
        <v>832818</v>
      </c>
      <c r="C1793" s="14" t="s">
        <v>672</v>
      </c>
      <c r="D1793" s="14" t="str">
        <f t="shared" si="27"/>
        <v>Error?</v>
      </c>
    </row>
    <row r="1794" spans="1:4" x14ac:dyDescent="0.2">
      <c r="A1794" s="55">
        <v>1733</v>
      </c>
      <c r="B1794" s="1230">
        <f>'Tax Sched 24'!F6</f>
        <v>1139197</v>
      </c>
      <c r="C1794" s="14" t="s">
        <v>672</v>
      </c>
      <c r="D1794" s="14" t="str">
        <f t="shared" si="27"/>
        <v>Error?</v>
      </c>
    </row>
    <row r="1795" spans="1:4" x14ac:dyDescent="0.2">
      <c r="A1795" s="55">
        <v>1734</v>
      </c>
      <c r="B1795" s="1230">
        <f>'Tax Sched 24'!F7</f>
        <v>444173</v>
      </c>
      <c r="C1795" s="14" t="s">
        <v>672</v>
      </c>
      <c r="D1795" s="14" t="str">
        <f t="shared" si="27"/>
        <v>Error?</v>
      </c>
    </row>
    <row r="1796" spans="1:4" x14ac:dyDescent="0.2">
      <c r="A1796" s="55">
        <v>1735</v>
      </c>
      <c r="B1796" s="1230">
        <f>'Tax Sched 24'!F8</f>
        <v>193312</v>
      </c>
      <c r="C1796" s="14" t="s">
        <v>672</v>
      </c>
      <c r="D1796" s="14" t="str">
        <f t="shared" si="27"/>
        <v>Error?</v>
      </c>
    </row>
    <row r="1797" spans="1:4" x14ac:dyDescent="0.2">
      <c r="A1797" s="55">
        <v>1736</v>
      </c>
      <c r="B1797" s="1230">
        <f>'Tax Sched 24'!F10</f>
        <v>111057</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362437</v>
      </c>
      <c r="C1800" s="14" t="s">
        <v>672</v>
      </c>
      <c r="D1800" s="14" t="str">
        <f t="shared" si="27"/>
        <v>Error?</v>
      </c>
    </row>
    <row r="1801" spans="1:4" x14ac:dyDescent="0.2">
      <c r="A1801" s="55">
        <v>1740</v>
      </c>
      <c r="B1801" s="1230">
        <f>'Tax Sched 24'!F12</f>
        <v>111057</v>
      </c>
      <c r="C1801" s="14" t="s">
        <v>672</v>
      </c>
      <c r="D1801" s="14" t="str">
        <f t="shared" si="27"/>
        <v>Error?</v>
      </c>
    </row>
    <row r="1802" spans="1:4" x14ac:dyDescent="0.2">
      <c r="A1802" s="55">
        <v>1741</v>
      </c>
      <c r="B1802" s="1230">
        <f>'Tax Sched 24'!F14</f>
        <v>88829</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3745432</v>
      </c>
      <c r="D1808" s="14" t="str">
        <f t="shared" si="27"/>
        <v>Error?</v>
      </c>
    </row>
    <row r="1809" spans="1:4" x14ac:dyDescent="0.2">
      <c r="A1809" s="55">
        <v>1748</v>
      </c>
      <c r="B1809" s="1230">
        <f>'Tax Sched 24'!E5</f>
        <v>861679</v>
      </c>
      <c r="D1809" s="14" t="str">
        <f t="shared" si="27"/>
        <v>Error?</v>
      </c>
    </row>
    <row r="1810" spans="1:4" x14ac:dyDescent="0.2">
      <c r="A1810" s="55">
        <v>1749</v>
      </c>
      <c r="B1810" s="1230">
        <f>'Tax Sched 24'!E6</f>
        <v>1178862</v>
      </c>
      <c r="D1810" s="14" t="str">
        <f t="shared" si="27"/>
        <v>Error?</v>
      </c>
    </row>
    <row r="1811" spans="1:4" x14ac:dyDescent="0.2">
      <c r="A1811" s="55">
        <v>1750</v>
      </c>
      <c r="B1811" s="1230">
        <f>'Tax Sched 24'!E7</f>
        <v>459562</v>
      </c>
      <c r="D1811" s="14" t="str">
        <f t="shared" si="27"/>
        <v>Error?</v>
      </c>
    </row>
    <row r="1812" spans="1:4" x14ac:dyDescent="0.2">
      <c r="A1812" s="55">
        <v>1751</v>
      </c>
      <c r="B1812" s="1230">
        <f>'Tax Sched 24'!E8</f>
        <v>199996</v>
      </c>
      <c r="D1812" s="14" t="str">
        <f t="shared" si="27"/>
        <v>Error?</v>
      </c>
    </row>
    <row r="1813" spans="1:4" x14ac:dyDescent="0.2">
      <c r="A1813" s="55">
        <v>1752</v>
      </c>
      <c r="B1813" s="1230">
        <f>'Tax Sched 24'!E10</f>
        <v>114891</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375003</v>
      </c>
      <c r="D1816" s="14" t="str">
        <f t="shared" si="27"/>
        <v>Error?</v>
      </c>
    </row>
    <row r="1817" spans="1:4" x14ac:dyDescent="0.2">
      <c r="A1817" s="55">
        <v>1756</v>
      </c>
      <c r="B1817" s="1230">
        <f>'Tax Sched 24'!E12</f>
        <v>114891</v>
      </c>
      <c r="D1817" s="14" t="str">
        <f t="shared" si="27"/>
        <v>Error?</v>
      </c>
    </row>
    <row r="1818" spans="1:4" x14ac:dyDescent="0.2">
      <c r="A1818" s="55">
        <v>1757</v>
      </c>
      <c r="B1818" s="1230">
        <f>'Tax Sched 24'!E14</f>
        <v>91912</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7732120</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6088047</v>
      </c>
      <c r="C1939" s="14" t="s">
        <v>672</v>
      </c>
      <c r="D1939" s="14" t="str">
        <f t="shared" si="29"/>
        <v>Error?</v>
      </c>
    </row>
    <row r="1940" spans="1:5" x14ac:dyDescent="0.2">
      <c r="A1940" s="55">
        <v>1879</v>
      </c>
      <c r="B1940" s="1230">
        <f>'Short-Term Long-Term Debt 25'!F49</f>
        <v>1243995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90553</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90553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90553</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266544</v>
      </c>
      <c r="D2008" s="14" t="str">
        <f t="shared" si="30"/>
        <v>Error?</v>
      </c>
    </row>
    <row r="2009" spans="1:4" x14ac:dyDescent="0.2">
      <c r="A2009" s="55">
        <v>1948</v>
      </c>
      <c r="B2009" s="1230">
        <f>'Cap Outlay Deprec 27'!C8</f>
        <v>24051156</v>
      </c>
      <c r="D2009" s="14" t="str">
        <f t="shared" si="30"/>
        <v>Error?</v>
      </c>
    </row>
    <row r="2010" spans="1:4" x14ac:dyDescent="0.2">
      <c r="A2010" s="55">
        <v>1949</v>
      </c>
      <c r="B2010" s="1230">
        <f>'Cap Outlay Deprec 27'!C10</f>
        <v>1283671</v>
      </c>
      <c r="D2010" s="14" t="str">
        <f t="shared" si="30"/>
        <v>Error?</v>
      </c>
    </row>
    <row r="2011" spans="1:4" x14ac:dyDescent="0.2">
      <c r="A2011" s="55">
        <v>1950</v>
      </c>
      <c r="B2011" s="1230">
        <f>'Cap Outlay Deprec 27'!C12</f>
        <v>1968889</v>
      </c>
      <c r="D2011" s="14" t="str">
        <f t="shared" si="30"/>
        <v>Error?</v>
      </c>
    </row>
    <row r="2012" spans="1:4" x14ac:dyDescent="0.2">
      <c r="A2012" s="55">
        <v>1951</v>
      </c>
      <c r="B2012" s="1230">
        <f>'Cap Outlay Deprec 27'!C13</f>
        <v>0</v>
      </c>
      <c r="D2012" s="14" t="str">
        <f t="shared" si="30"/>
        <v>Error?</v>
      </c>
    </row>
    <row r="2013" spans="1:4" x14ac:dyDescent="0.2">
      <c r="A2013" s="55">
        <v>1952</v>
      </c>
      <c r="B2013" s="1230">
        <f>'Cap Outlay Deprec 27'!C16</f>
        <v>27637189</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99213</v>
      </c>
      <c r="D2015" s="14" t="str">
        <f t="shared" si="30"/>
        <v>Error?</v>
      </c>
    </row>
    <row r="2016" spans="1:4" x14ac:dyDescent="0.2">
      <c r="A2016" s="55">
        <v>1955</v>
      </c>
      <c r="B2016" s="1230">
        <f>'Cap Outlay Deprec 27'!D10</f>
        <v>65889</v>
      </c>
      <c r="D2016" s="14" t="str">
        <f t="shared" si="30"/>
        <v>Error?</v>
      </c>
    </row>
    <row r="2017" spans="1:4" x14ac:dyDescent="0.2">
      <c r="A2017" s="55">
        <v>1956</v>
      </c>
      <c r="B2017" s="1230">
        <f>'Cap Outlay Deprec 27'!D12</f>
        <v>160913</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326015</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187594</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254523</v>
      </c>
      <c r="C2025" s="14" t="s">
        <v>672</v>
      </c>
      <c r="D2025" s="14" t="str">
        <f t="shared" si="30"/>
        <v>Error?</v>
      </c>
    </row>
    <row r="2026" spans="1:4" x14ac:dyDescent="0.2">
      <c r="A2026" s="55">
        <v>1965</v>
      </c>
      <c r="B2026" s="1230">
        <f>'Cap Outlay Deprec 27'!F5</f>
        <v>266544</v>
      </c>
      <c r="C2026" s="14" t="s">
        <v>672</v>
      </c>
      <c r="D2026" s="14" t="str">
        <f t="shared" si="30"/>
        <v>Error?</v>
      </c>
    </row>
    <row r="2027" spans="1:4" x14ac:dyDescent="0.2">
      <c r="A2027" s="55">
        <v>1966</v>
      </c>
      <c r="B2027" s="1230">
        <f>'Cap Outlay Deprec 27'!F8</f>
        <v>24150369</v>
      </c>
      <c r="C2027" s="14" t="s">
        <v>672</v>
      </c>
      <c r="D2027" s="14" t="str">
        <f t="shared" si="30"/>
        <v>Error?</v>
      </c>
    </row>
    <row r="2028" spans="1:4" x14ac:dyDescent="0.2">
      <c r="A2028" s="55">
        <v>1967</v>
      </c>
      <c r="B2028" s="1230">
        <f>'Cap Outlay Deprec 27'!F10</f>
        <v>1349560</v>
      </c>
      <c r="C2028" s="14" t="s">
        <v>672</v>
      </c>
      <c r="D2028" s="14" t="str">
        <f t="shared" si="30"/>
        <v>Error?</v>
      </c>
    </row>
    <row r="2029" spans="1:4" x14ac:dyDescent="0.2">
      <c r="A2029" s="55">
        <v>1968</v>
      </c>
      <c r="B2029" s="1230">
        <f>'Cap Outlay Deprec 27'!F12</f>
        <v>1942208</v>
      </c>
      <c r="C2029" s="14" t="s">
        <v>672</v>
      </c>
      <c r="D2029" s="14" t="str">
        <f t="shared" si="30"/>
        <v>Error?</v>
      </c>
    </row>
    <row r="2030" spans="1:4" x14ac:dyDescent="0.2">
      <c r="A2030" s="55">
        <v>1969</v>
      </c>
      <c r="B2030" s="1230">
        <f>'Cap Outlay Deprec 27'!F13</f>
        <v>0</v>
      </c>
      <c r="C2030" s="14" t="s">
        <v>672</v>
      </c>
      <c r="D2030" s="14" t="str">
        <f t="shared" si="30"/>
        <v>Error?</v>
      </c>
    </row>
    <row r="2031" spans="1:4" x14ac:dyDescent="0.2">
      <c r="A2031" s="55">
        <v>1970</v>
      </c>
      <c r="B2031" s="1230">
        <f>'Cap Outlay Deprec 27'!F16</f>
        <v>27708681</v>
      </c>
      <c r="C2031" s="14" t="s">
        <v>672</v>
      </c>
      <c r="D2031" s="14" t="str">
        <f t="shared" si="30"/>
        <v>Error?</v>
      </c>
    </row>
    <row r="2032" spans="1:4" x14ac:dyDescent="0.2">
      <c r="A2032" s="83">
        <v>1971</v>
      </c>
      <c r="D2032" s="14" t="str">
        <f t="shared" si="30"/>
        <v>OK</v>
      </c>
    </row>
    <row r="2033" spans="1:4" x14ac:dyDescent="0.2">
      <c r="A2033" s="55">
        <v>1972</v>
      </c>
      <c r="B2033" s="1230">
        <f>'Cap Outlay Deprec 27'!H8</f>
        <v>10300832</v>
      </c>
      <c r="D2033" s="14" t="str">
        <f t="shared" si="30"/>
        <v>Error?</v>
      </c>
    </row>
    <row r="2034" spans="1:4" x14ac:dyDescent="0.2">
      <c r="A2034" s="55">
        <v>1973</v>
      </c>
      <c r="B2034" s="1230">
        <f>'Cap Outlay Deprec 27'!H10</f>
        <v>520050</v>
      </c>
      <c r="D2034" s="14" t="str">
        <f t="shared" si="30"/>
        <v>Error?</v>
      </c>
    </row>
    <row r="2035" spans="1:4" x14ac:dyDescent="0.2">
      <c r="A2035" s="55">
        <v>1974</v>
      </c>
      <c r="B2035" s="1230">
        <f>'Cap Outlay Deprec 27'!H12</f>
        <v>1118421</v>
      </c>
      <c r="D2035" s="14" t="str">
        <f t="shared" si="30"/>
        <v>Error?</v>
      </c>
    </row>
    <row r="2036" spans="1:4" x14ac:dyDescent="0.2">
      <c r="A2036" s="55">
        <v>1975</v>
      </c>
      <c r="B2036" s="1230">
        <f>'Cap Outlay Deprec 27'!H13</f>
        <v>0</v>
      </c>
      <c r="D2036" s="14" t="str">
        <f t="shared" si="30"/>
        <v>Error?</v>
      </c>
    </row>
    <row r="2037" spans="1:4" x14ac:dyDescent="0.2">
      <c r="A2037" s="55">
        <v>1976</v>
      </c>
      <c r="B2037" s="1230">
        <f>'Cap Outlay Deprec 27'!H16</f>
        <v>11939303</v>
      </c>
      <c r="C2037" s="14" t="s">
        <v>672</v>
      </c>
      <c r="D2037" s="14" t="str">
        <f t="shared" si="30"/>
        <v>Error?</v>
      </c>
    </row>
    <row r="2038" spans="1:4" x14ac:dyDescent="0.2">
      <c r="A2038" s="83">
        <v>1977</v>
      </c>
      <c r="D2038" s="14" t="str">
        <f t="shared" si="30"/>
        <v>OK</v>
      </c>
    </row>
    <row r="2039" spans="1:4" x14ac:dyDescent="0.2">
      <c r="A2039" s="55">
        <v>1978</v>
      </c>
      <c r="B2039" s="1230">
        <f>'Cap Outlay Deprec 27'!I8</f>
        <v>366512</v>
      </c>
      <c r="D2039" s="14" t="str">
        <f t="shared" si="30"/>
        <v>Error?</v>
      </c>
    </row>
    <row r="2040" spans="1:4" x14ac:dyDescent="0.2">
      <c r="A2040" s="55">
        <v>1979</v>
      </c>
      <c r="B2040" s="1230">
        <f>'Cap Outlay Deprec 27'!I10</f>
        <v>55676</v>
      </c>
      <c r="D2040" s="14" t="str">
        <f t="shared" si="30"/>
        <v>Error?</v>
      </c>
    </row>
    <row r="2041" spans="1:4" x14ac:dyDescent="0.2">
      <c r="A2041" s="55">
        <v>1980</v>
      </c>
      <c r="B2041" s="1230">
        <f>'Cap Outlay Deprec 27'!I12</f>
        <v>194220</v>
      </c>
      <c r="D2041" s="14" t="str">
        <f t="shared" si="30"/>
        <v>Error?</v>
      </c>
    </row>
    <row r="2042" spans="1:4" x14ac:dyDescent="0.2">
      <c r="A2042" s="55">
        <v>1981</v>
      </c>
      <c r="B2042" s="1230">
        <f>'Cap Outlay Deprec 27'!I13</f>
        <v>0</v>
      </c>
      <c r="D2042" s="14" t="str">
        <f t="shared" si="30"/>
        <v>Error?</v>
      </c>
    </row>
    <row r="2043" spans="1:4" x14ac:dyDescent="0.2">
      <c r="A2043" s="55">
        <v>1982</v>
      </c>
      <c r="B2043" s="1230">
        <f>'Cap Outlay Deprec 27'!I16</f>
        <v>616408</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187593</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187593</v>
      </c>
      <c r="C2049" s="14" t="s">
        <v>672</v>
      </c>
      <c r="D2049" s="14" t="str">
        <f t="shared" si="31"/>
        <v>Error?</v>
      </c>
    </row>
    <row r="2050" spans="1:4" x14ac:dyDescent="0.2">
      <c r="A2050" s="83">
        <v>1989</v>
      </c>
      <c r="D2050" s="14" t="str">
        <f t="shared" si="31"/>
        <v>OK</v>
      </c>
    </row>
    <row r="2051" spans="1:4" x14ac:dyDescent="0.2">
      <c r="A2051" s="55">
        <v>1990</v>
      </c>
      <c r="B2051" s="1230">
        <f>'Cap Outlay Deprec 27'!K8</f>
        <v>10667344</v>
      </c>
      <c r="C2051" s="14" t="s">
        <v>672</v>
      </c>
      <c r="D2051" s="14" t="str">
        <f t="shared" si="31"/>
        <v>Error?</v>
      </c>
    </row>
    <row r="2052" spans="1:4" x14ac:dyDescent="0.2">
      <c r="A2052" s="55">
        <v>1991</v>
      </c>
      <c r="B2052" s="1230">
        <f>'Cap Outlay Deprec 27'!K10</f>
        <v>575726</v>
      </c>
      <c r="C2052" s="14" t="s">
        <v>672</v>
      </c>
      <c r="D2052" s="14" t="str">
        <f t="shared" si="31"/>
        <v>Error?</v>
      </c>
    </row>
    <row r="2053" spans="1:4" x14ac:dyDescent="0.2">
      <c r="A2053" s="55">
        <v>1992</v>
      </c>
      <c r="B2053" s="1230">
        <f>'Cap Outlay Deprec 27'!K12</f>
        <v>1125048</v>
      </c>
      <c r="C2053" s="14" t="s">
        <v>672</v>
      </c>
      <c r="D2053" s="14" t="str">
        <f t="shared" si="31"/>
        <v>Error?</v>
      </c>
    </row>
    <row r="2054" spans="1:4" x14ac:dyDescent="0.2">
      <c r="A2054" s="55">
        <v>1993</v>
      </c>
      <c r="B2054" s="1230">
        <f>'Cap Outlay Deprec 27'!K13</f>
        <v>0</v>
      </c>
      <c r="C2054" s="14" t="s">
        <v>672</v>
      </c>
      <c r="D2054" s="14" t="str">
        <f t="shared" si="31"/>
        <v>Error?</v>
      </c>
    </row>
    <row r="2055" spans="1:4" x14ac:dyDescent="0.2">
      <c r="A2055" s="55">
        <v>1994</v>
      </c>
      <c r="B2055" s="1230">
        <f>'Cap Outlay Deprec 27'!K16</f>
        <v>12368118</v>
      </c>
      <c r="C2055" s="14" t="s">
        <v>672</v>
      </c>
      <c r="D2055" s="14" t="str">
        <f t="shared" si="31"/>
        <v>Error?</v>
      </c>
    </row>
    <row r="2056" spans="1:4" x14ac:dyDescent="0.2">
      <c r="A2056" s="55">
        <v>1995</v>
      </c>
      <c r="B2056" s="1230">
        <f>'Cap Outlay Deprec 27'!L5</f>
        <v>266544</v>
      </c>
      <c r="C2056" s="14" t="s">
        <v>672</v>
      </c>
      <c r="D2056" s="14" t="str">
        <f t="shared" si="31"/>
        <v>Error?</v>
      </c>
    </row>
    <row r="2057" spans="1:4" x14ac:dyDescent="0.2">
      <c r="A2057" s="55">
        <v>1996</v>
      </c>
      <c r="B2057" s="1230">
        <f>'Cap Outlay Deprec 27'!L8</f>
        <v>13483025</v>
      </c>
      <c r="C2057" s="14" t="s">
        <v>672</v>
      </c>
      <c r="D2057" s="14" t="str">
        <f t="shared" si="31"/>
        <v>Error?</v>
      </c>
    </row>
    <row r="2058" spans="1:4" x14ac:dyDescent="0.2">
      <c r="A2058" s="55">
        <v>1997</v>
      </c>
      <c r="B2058" s="1230">
        <f>'Cap Outlay Deprec 27'!L10</f>
        <v>773834</v>
      </c>
      <c r="C2058" s="14" t="s">
        <v>672</v>
      </c>
      <c r="D2058" s="14" t="str">
        <f t="shared" si="31"/>
        <v>Error?</v>
      </c>
    </row>
    <row r="2059" spans="1:4" x14ac:dyDescent="0.2">
      <c r="A2059" s="55">
        <v>1998</v>
      </c>
      <c r="B2059" s="1230">
        <f>'Cap Outlay Deprec 27'!L12</f>
        <v>817160</v>
      </c>
      <c r="C2059" s="14" t="s">
        <v>672</v>
      </c>
      <c r="D2059" s="14" t="str">
        <f t="shared" si="31"/>
        <v>Error?</v>
      </c>
    </row>
    <row r="2060" spans="1:4" x14ac:dyDescent="0.2">
      <c r="A2060" s="55">
        <v>1999</v>
      </c>
      <c r="B2060" s="1230">
        <f>'Cap Outlay Deprec 27'!L13</f>
        <v>0</v>
      </c>
      <c r="C2060" s="14" t="s">
        <v>672</v>
      </c>
      <c r="D2060" s="14" t="str">
        <f t="shared" si="31"/>
        <v>Error?</v>
      </c>
    </row>
    <row r="2061" spans="1:4" x14ac:dyDescent="0.2">
      <c r="A2061" s="55">
        <v>2000</v>
      </c>
      <c r="B2061" s="1230">
        <f>'Cap Outlay Deprec 27'!L16</f>
        <v>15340563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3109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3109</v>
      </c>
      <c r="C2088" s="14" t="s">
        <v>672</v>
      </c>
      <c r="D2088" s="14" t="str">
        <f t="shared" si="31"/>
        <v>Error?</v>
      </c>
    </row>
    <row r="2089" spans="1:4" x14ac:dyDescent="0.2">
      <c r="A2089" s="55">
        <v>2028</v>
      </c>
      <c r="B2089" s="1230">
        <f>'Expenditures 15-22'!K92</f>
        <v>742158</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133394</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226002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183060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10417107</v>
      </c>
      <c r="C2551" s="14" t="s">
        <v>672</v>
      </c>
      <c r="D2551" s="14" t="str">
        <f t="shared" si="38"/>
        <v>Error?</v>
      </c>
    </row>
    <row r="2552" spans="1:4" x14ac:dyDescent="0.2">
      <c r="A2552" s="83">
        <v>2491</v>
      </c>
      <c r="D2552" s="14" t="str">
        <f t="shared" si="38"/>
        <v>OK</v>
      </c>
    </row>
    <row r="2553" spans="1:4" x14ac:dyDescent="0.2">
      <c r="A2553" s="55">
        <v>2492</v>
      </c>
      <c r="B2553" s="1230">
        <f>'Acct Summary 7-8'!C6</f>
        <v>969062</v>
      </c>
      <c r="C2553" s="14" t="s">
        <v>672</v>
      </c>
      <c r="D2553" s="14" t="str">
        <f t="shared" si="38"/>
        <v>Error?</v>
      </c>
    </row>
    <row r="2554" spans="1:4" x14ac:dyDescent="0.2">
      <c r="A2554" s="55">
        <v>2493</v>
      </c>
      <c r="B2554" s="1230">
        <f>'Acct Summary 7-8'!C7</f>
        <v>361061</v>
      </c>
      <c r="C2554" s="14" t="s">
        <v>672</v>
      </c>
      <c r="D2554" s="14" t="str">
        <f t="shared" si="38"/>
        <v>Error?</v>
      </c>
    </row>
    <row r="2555" spans="1:4" x14ac:dyDescent="0.2">
      <c r="A2555" s="55">
        <v>2494</v>
      </c>
      <c r="B2555" s="1230">
        <f>'Acct Summary 7-8'!C8</f>
        <v>11747230</v>
      </c>
      <c r="C2555" s="14" t="s">
        <v>672</v>
      </c>
      <c r="D2555" s="14" t="str">
        <f t="shared" si="38"/>
        <v>Error?</v>
      </c>
    </row>
    <row r="2556" spans="1:4" x14ac:dyDescent="0.2">
      <c r="A2556" s="55">
        <v>2495</v>
      </c>
      <c r="B2556" s="1230">
        <f>'Acct Summary 7-8'!C12</f>
        <v>7804614</v>
      </c>
      <c r="C2556" s="14" t="s">
        <v>672</v>
      </c>
      <c r="D2556" s="14" t="str">
        <f t="shared" si="38"/>
        <v>Error?</v>
      </c>
    </row>
    <row r="2557" spans="1:4" x14ac:dyDescent="0.2">
      <c r="A2557" s="55">
        <v>2496</v>
      </c>
      <c r="B2557" s="1230">
        <f>'Acct Summary 7-8'!C13</f>
        <v>3496899</v>
      </c>
      <c r="C2557" s="14" t="s">
        <v>672</v>
      </c>
      <c r="D2557" s="14" t="str">
        <f t="shared" si="38"/>
        <v>Error?</v>
      </c>
    </row>
    <row r="2558" spans="1:4" x14ac:dyDescent="0.2">
      <c r="A2558" s="55">
        <v>2497</v>
      </c>
      <c r="B2558" s="1230">
        <f>'Acct Summary 7-8'!C14</f>
        <v>0</v>
      </c>
      <c r="C2558" s="14" t="s">
        <v>672</v>
      </c>
      <c r="D2558" s="14" t="str">
        <f t="shared" si="38"/>
        <v>Error?</v>
      </c>
    </row>
    <row r="2559" spans="1:4" x14ac:dyDescent="0.2">
      <c r="A2559" s="55">
        <v>2498</v>
      </c>
      <c r="B2559" s="1230">
        <f>'Acct Summary 7-8'!C15</f>
        <v>745267</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12046780</v>
      </c>
      <c r="C2561" s="14" t="s">
        <v>672</v>
      </c>
      <c r="D2561" s="14" t="str">
        <f t="shared" si="39"/>
        <v>Error?</v>
      </c>
    </row>
    <row r="2562" spans="1:4" x14ac:dyDescent="0.2">
      <c r="A2562" s="55">
        <v>2501</v>
      </c>
      <c r="B2562" s="1230">
        <f>'Acct Summary 7-8'!C20</f>
        <v>-299550</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1682274</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1682274</v>
      </c>
      <c r="C2568" s="14" t="s">
        <v>672</v>
      </c>
      <c r="D2568" s="14" t="str">
        <f t="shared" si="39"/>
        <v>Error?</v>
      </c>
    </row>
    <row r="2569" spans="1:4" x14ac:dyDescent="0.2">
      <c r="A2569" s="55">
        <v>2508</v>
      </c>
      <c r="B2569" s="1230">
        <f>'Acct Summary 7-8'!D13</f>
        <v>1723113</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1723113</v>
      </c>
      <c r="C2573" s="14" t="s">
        <v>672</v>
      </c>
      <c r="D2573" s="14" t="str">
        <f t="shared" si="39"/>
        <v>Error?</v>
      </c>
    </row>
    <row r="2574" spans="1:4" x14ac:dyDescent="0.2">
      <c r="A2574" s="55">
        <v>2513</v>
      </c>
      <c r="B2574" s="1230">
        <f>'Acct Summary 7-8'!D20</f>
        <v>-40839</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453629</v>
      </c>
      <c r="C2591" s="14" t="s">
        <v>672</v>
      </c>
      <c r="D2591" s="14" t="str">
        <f t="shared" si="39"/>
        <v>Error?</v>
      </c>
    </row>
    <row r="2592" spans="1:4" x14ac:dyDescent="0.2">
      <c r="A2592" s="83">
        <v>2531</v>
      </c>
      <c r="D2592" s="14" t="str">
        <f t="shared" si="39"/>
        <v>OK</v>
      </c>
    </row>
    <row r="2593" spans="1:4" x14ac:dyDescent="0.2">
      <c r="A2593" s="55">
        <v>2532</v>
      </c>
      <c r="B2593" s="1230">
        <f>'Acct Summary 7-8'!F6</f>
        <v>269035</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722664</v>
      </c>
      <c r="C2595" s="14" t="s">
        <v>672</v>
      </c>
      <c r="D2595" s="14" t="str">
        <f t="shared" si="39"/>
        <v>Error?</v>
      </c>
    </row>
    <row r="2596" spans="1:4" x14ac:dyDescent="0.2">
      <c r="A2596" s="55">
        <v>2535</v>
      </c>
      <c r="B2596" s="1230">
        <f>'Acct Summary 7-8'!F13</f>
        <v>660834</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660834</v>
      </c>
      <c r="C2600" s="14" t="s">
        <v>672</v>
      </c>
      <c r="D2600" s="14" t="str">
        <f t="shared" si="39"/>
        <v>Error?</v>
      </c>
    </row>
    <row r="2601" spans="1:4" x14ac:dyDescent="0.2">
      <c r="A2601" s="55">
        <v>2540</v>
      </c>
      <c r="B2601" s="1230">
        <f>'Acct Summary 7-8'!F20</f>
        <v>61830</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580685</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580685</v>
      </c>
      <c r="C2606" s="14" t="s">
        <v>672</v>
      </c>
      <c r="D2606" s="14" t="str">
        <f t="shared" si="39"/>
        <v>Error?</v>
      </c>
    </row>
    <row r="2607" spans="1:4" x14ac:dyDescent="0.2">
      <c r="A2607" s="55">
        <v>2546</v>
      </c>
      <c r="B2607" s="1230">
        <f>'Acct Summary 7-8'!G12</f>
        <v>136059</v>
      </c>
      <c r="C2607" s="14" t="s">
        <v>672</v>
      </c>
      <c r="D2607" s="14" t="str">
        <f t="shared" si="39"/>
        <v>Error?</v>
      </c>
    </row>
    <row r="2608" spans="1:4" x14ac:dyDescent="0.2">
      <c r="A2608" s="55">
        <v>2547</v>
      </c>
      <c r="B2608" s="1230">
        <f>'Acct Summary 7-8'!G13</f>
        <v>373692</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509751</v>
      </c>
      <c r="C2612" s="14" t="s">
        <v>672</v>
      </c>
      <c r="D2612" s="14" t="str">
        <f t="shared" si="39"/>
        <v>Error?</v>
      </c>
    </row>
    <row r="2613" spans="1:4" x14ac:dyDescent="0.2">
      <c r="A2613" s="55">
        <v>2552</v>
      </c>
      <c r="B2613" s="1230">
        <f>'Acct Summary 7-8'!G20</f>
        <v>70934</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1329595</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1329595</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1970046</v>
      </c>
      <c r="C2634" s="14" t="s">
        <v>672</v>
      </c>
      <c r="D2634" s="14" t="str">
        <f t="shared" si="40"/>
        <v>Error?</v>
      </c>
    </row>
    <row r="2635" spans="1:4" x14ac:dyDescent="0.2">
      <c r="A2635" s="55">
        <v>2574</v>
      </c>
      <c r="B2635" s="1230">
        <f>'Acct Summary 7-8'!E17</f>
        <v>1970046</v>
      </c>
      <c r="C2635" s="14" t="s">
        <v>672</v>
      </c>
      <c r="D2635" s="14" t="str">
        <f t="shared" si="40"/>
        <v>Error?</v>
      </c>
    </row>
    <row r="2636" spans="1:4" x14ac:dyDescent="0.2">
      <c r="A2636" s="55">
        <v>2575</v>
      </c>
      <c r="B2636" s="1230">
        <f>'Acct Summary 7-8'!E20</f>
        <v>-640451</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242228</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242228</v>
      </c>
      <c r="C2658" s="14" t="s">
        <v>672</v>
      </c>
      <c r="D2658" s="14" t="str">
        <f t="shared" si="40"/>
        <v>Error?</v>
      </c>
    </row>
    <row r="2659" spans="1:4" x14ac:dyDescent="0.2">
      <c r="A2659" s="55">
        <v>2598</v>
      </c>
      <c r="B2659" s="1230">
        <f>'Acct Summary 7-8'!H13</f>
        <v>59764</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59764</v>
      </c>
      <c r="C2661" s="14" t="s">
        <v>672</v>
      </c>
      <c r="D2661" s="14" t="str">
        <f t="shared" si="40"/>
        <v>Error?</v>
      </c>
    </row>
    <row r="2662" spans="1:4" x14ac:dyDescent="0.2">
      <c r="A2662" s="55">
        <v>2601</v>
      </c>
      <c r="B2662" s="1230">
        <f>'Acct Summary 7-8'!H20</f>
        <v>182464</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672</v>
      </c>
      <c r="D2789" s="14" t="str">
        <f t="shared" si="42"/>
        <v>Error?</v>
      </c>
    </row>
    <row r="2790" spans="1:4" x14ac:dyDescent="0.2">
      <c r="A2790" s="55">
        <v>2729</v>
      </c>
      <c r="B2790" s="1230">
        <f>'Expenditures 15-22'!E102</f>
        <v>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4405</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2158900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2581811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194300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2581811</v>
      </c>
      <c r="D2912" s="14" t="str">
        <f t="shared" si="44"/>
        <v>Error?</v>
      </c>
    </row>
    <row r="2913" spans="1:4" x14ac:dyDescent="0.2">
      <c r="A2913" s="55">
        <v>2852</v>
      </c>
      <c r="B2913" s="1230">
        <f>'Assets-Liab 5-6'!I41</f>
        <v>2581811</v>
      </c>
      <c r="C2913" s="14" t="s">
        <v>672</v>
      </c>
      <c r="D2913" s="14" t="str">
        <f t="shared" si="44"/>
        <v>Error?</v>
      </c>
    </row>
    <row r="2914" spans="1:4" x14ac:dyDescent="0.2">
      <c r="A2914" s="55">
        <v>2853</v>
      </c>
      <c r="B2914" s="1230">
        <f>'Assets-Liab 5-6'!L33</f>
        <v>194300</v>
      </c>
      <c r="D2914" s="14" t="str">
        <f t="shared" si="44"/>
        <v>Error?</v>
      </c>
    </row>
    <row r="2915" spans="1:4" x14ac:dyDescent="0.2">
      <c r="A2915" s="83">
        <v>2854</v>
      </c>
      <c r="D2915" s="14" t="str">
        <f t="shared" si="44"/>
        <v>OK</v>
      </c>
    </row>
    <row r="2916" spans="1:4" x14ac:dyDescent="0.2">
      <c r="A2916" s="55">
        <v>2855</v>
      </c>
      <c r="B2916" s="1230">
        <f>'Assets-Liab 5-6'!L34</f>
        <v>194300</v>
      </c>
      <c r="C2916" s="14" t="s">
        <v>672</v>
      </c>
      <c r="D2916" s="14" t="str">
        <f t="shared" si="44"/>
        <v>Error?</v>
      </c>
    </row>
    <row r="2917" spans="1:4" x14ac:dyDescent="0.2">
      <c r="A2917" s="55">
        <v>2856</v>
      </c>
      <c r="B2917" s="1230">
        <f>'Assets-Liab 5-6'!L41</f>
        <v>194300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3109</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0</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3109</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0</v>
      </c>
      <c r="D3055" s="14" t="str">
        <f t="shared" si="46"/>
        <v>Error?</v>
      </c>
    </row>
    <row r="3056" spans="1:4" x14ac:dyDescent="0.2">
      <c r="A3056" s="55">
        <v>2995</v>
      </c>
      <c r="B3056" s="1230">
        <f>'Expenditures 15-22'!D10</f>
        <v>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0</v>
      </c>
      <c r="C3062" s="14" t="s">
        <v>672</v>
      </c>
      <c r="D3062" s="14" t="str">
        <f t="shared" si="46"/>
        <v>Error?</v>
      </c>
    </row>
    <row r="3063" spans="1:4" x14ac:dyDescent="0.2">
      <c r="A3063" s="83">
        <v>3002</v>
      </c>
      <c r="D3063" s="14" t="str">
        <f t="shared" si="46"/>
        <v>OK</v>
      </c>
    </row>
    <row r="3064" spans="1:4" x14ac:dyDescent="0.2">
      <c r="A3064" s="55">
        <v>3003</v>
      </c>
      <c r="B3064" s="1230">
        <f>'Expenditures 15-22'!D213</f>
        <v>0</v>
      </c>
      <c r="D3064" s="14" t="str">
        <f t="shared" si="46"/>
        <v>Error?</v>
      </c>
    </row>
    <row r="3065" spans="1:4" x14ac:dyDescent="0.2">
      <c r="A3065" s="55">
        <v>3004</v>
      </c>
      <c r="B3065" s="1230">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613000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182984</v>
      </c>
      <c r="C3225" s="14" t="s">
        <v>672</v>
      </c>
      <c r="D3225" s="14" t="str">
        <f t="shared" si="49"/>
        <v>Error?</v>
      </c>
    </row>
    <row r="3226" spans="1:4" x14ac:dyDescent="0.2">
      <c r="A3226" s="55">
        <v>3165</v>
      </c>
      <c r="B3226" s="1230">
        <f>'Acct Summary 7-8'!I8</f>
        <v>182984</v>
      </c>
      <c r="C3226" s="14" t="s">
        <v>672</v>
      </c>
      <c r="D3226" s="14" t="str">
        <f t="shared" si="49"/>
        <v>Error?</v>
      </c>
    </row>
    <row r="3227" spans="1:4" x14ac:dyDescent="0.2">
      <c r="A3227" s="55">
        <v>3166</v>
      </c>
      <c r="B3227" s="1230">
        <f>'Acct Summary 7-8'!I20</f>
        <v>182984</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17995</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12374</v>
      </c>
      <c r="C3231" s="14" t="s">
        <v>672</v>
      </c>
      <c r="D3231" s="14" t="str">
        <f t="shared" si="49"/>
        <v>Error?</v>
      </c>
    </row>
    <row r="3232" spans="1:4" x14ac:dyDescent="0.2">
      <c r="A3232" s="55">
        <v>3171</v>
      </c>
      <c r="B3232" s="1230">
        <f>'Acct Summary 7-8'!C77</f>
        <v>5621</v>
      </c>
      <c r="C3232" s="14" t="s">
        <v>672</v>
      </c>
      <c r="D3232" s="14" t="str">
        <f t="shared" si="49"/>
        <v>Error?</v>
      </c>
    </row>
    <row r="3233" spans="1:4" x14ac:dyDescent="0.2">
      <c r="A3233" s="55">
        <v>3172</v>
      </c>
      <c r="B3233" s="1230">
        <f>'Acct Summary 7-8'!C78</f>
        <v>-293929</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-40839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61830</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70934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625374</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625374</v>
      </c>
      <c r="C3277" s="14" t="s">
        <v>672</v>
      </c>
      <c r="D3277" s="14" t="str">
        <f t="shared" si="50"/>
        <v>Error?</v>
      </c>
    </row>
    <row r="3278" spans="1:4" x14ac:dyDescent="0.2">
      <c r="A3278" s="55">
        <v>3217</v>
      </c>
      <c r="B3278" s="1230">
        <f>'Acct Summary 7-8'!E78</f>
        <v>-15077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182464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182984</v>
      </c>
      <c r="C3320" s="14" t="s">
        <v>672</v>
      </c>
      <c r="D3320" s="14" t="str">
        <f t="shared" si="50"/>
        <v>Error?</v>
      </c>
    </row>
    <row r="3321" spans="1:4" x14ac:dyDescent="0.2">
      <c r="A3321" s="55">
        <v>3260</v>
      </c>
      <c r="B3321" s="1230">
        <f>'Acct Summary 7-8'!I79</f>
        <v>2398827</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2581811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644877</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136741</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393</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704</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782715</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64806</v>
      </c>
      <c r="D3387" s="14" t="str">
        <f t="shared" si="51"/>
        <v>Error?</v>
      </c>
    </row>
    <row r="3388" spans="1:4" x14ac:dyDescent="0.2">
      <c r="A3388" s="55">
        <v>3327</v>
      </c>
      <c r="B3388" s="1230">
        <f>'Expenditures 15-22'!D211</f>
        <v>45939</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64806</v>
      </c>
      <c r="C3390" s="14" t="s">
        <v>672</v>
      </c>
      <c r="D3390" s="14" t="str">
        <f t="shared" si="51"/>
        <v>Error?</v>
      </c>
    </row>
    <row r="3391" spans="1:4" x14ac:dyDescent="0.2">
      <c r="A3391" s="55">
        <v>3330</v>
      </c>
      <c r="B3391" s="1230">
        <f>'Expenditures 15-22'!K211</f>
        <v>45939</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562246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540294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115854</v>
      </c>
      <c r="D3417" s="14" t="str">
        <f t="shared" si="52"/>
        <v>Error?</v>
      </c>
    </row>
    <row r="3418" spans="1:4" x14ac:dyDescent="0.2">
      <c r="A3418" s="83">
        <v>3357</v>
      </c>
      <c r="D3418" s="14" t="str">
        <f t="shared" si="52"/>
        <v>OK</v>
      </c>
    </row>
    <row r="3419" spans="1:4" x14ac:dyDescent="0.2">
      <c r="A3419" s="55">
        <v>3358</v>
      </c>
      <c r="B3419" s="1230">
        <f>'Assets-Liab 5-6'!F4</f>
        <v>722758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335401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183060</v>
      </c>
      <c r="D3425" s="14" t="str">
        <f t="shared" si="52"/>
        <v>Error?</v>
      </c>
    </row>
    <row r="3426" spans="1:4" x14ac:dyDescent="0.2">
      <c r="A3426" s="83">
        <v>3365</v>
      </c>
      <c r="D3426" s="14" t="str">
        <f t="shared" si="52"/>
        <v>OK</v>
      </c>
    </row>
    <row r="3427" spans="1:4" x14ac:dyDescent="0.2">
      <c r="A3427" s="55">
        <v>3366</v>
      </c>
      <c r="B3427" s="1230">
        <f>'Assets-Liab 5-6'!I4</f>
        <v>422911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194300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401980</v>
      </c>
      <c r="C3446" s="14" t="s">
        <v>672</v>
      </c>
      <c r="D3446" s="14" t="str">
        <f t="shared" si="52"/>
        <v>Error?</v>
      </c>
    </row>
    <row r="3447" spans="1:4" x14ac:dyDescent="0.2">
      <c r="A3447" s="55">
        <v>3386</v>
      </c>
      <c r="B3447" s="1230">
        <f>'Tax Sched 24'!D16</f>
        <v>386072</v>
      </c>
      <c r="C3447" s="14" t="s">
        <v>672</v>
      </c>
      <c r="D3447" s="14" t="str">
        <f t="shared" si="52"/>
        <v>Error?</v>
      </c>
    </row>
    <row r="3448" spans="1:4" x14ac:dyDescent="0.2">
      <c r="A3448" s="55">
        <v>3387</v>
      </c>
      <c r="B3448" s="1230">
        <f>'Tax Sched 24'!C16</f>
        <v>15908</v>
      </c>
      <c r="D3448" s="14" t="str">
        <f t="shared" si="52"/>
        <v>Error?</v>
      </c>
    </row>
    <row r="3449" spans="1:4" x14ac:dyDescent="0.2">
      <c r="A3449" s="55">
        <v>3388</v>
      </c>
      <c r="B3449" s="1230">
        <f>'Tax Sched 24'!F16</f>
        <v>459093</v>
      </c>
      <c r="C3449" s="14" t="s">
        <v>672</v>
      </c>
      <c r="D3449" s="14" t="str">
        <f t="shared" si="52"/>
        <v>Error?</v>
      </c>
    </row>
    <row r="3450" spans="1:4" x14ac:dyDescent="0.2">
      <c r="A3450" s="55">
        <v>3389</v>
      </c>
      <c r="B3450" s="1230">
        <f>'Tax Sched 24'!E16</f>
        <v>475001</v>
      </c>
      <c r="D3450" s="14" t="str">
        <f t="shared" si="52"/>
        <v>Error?</v>
      </c>
    </row>
    <row r="3451" spans="1:4" x14ac:dyDescent="0.2">
      <c r="A3451" s="55">
        <v>3390</v>
      </c>
      <c r="B3451" s="1230">
        <f>'Cap Outlay Deprec 27'!C15</f>
        <v>66929</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66929</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752639</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752639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752639</v>
      </c>
      <c r="D3567" s="14" t="str">
        <f t="shared" si="54"/>
        <v>Error?</v>
      </c>
    </row>
    <row r="3568" spans="1:4" x14ac:dyDescent="0.2">
      <c r="A3568" s="55">
        <v>3507</v>
      </c>
      <c r="B3568" s="1230">
        <f>'Assets-Liab 5-6'!K41</f>
        <v>752639</v>
      </c>
      <c r="C3568" s="14" t="s">
        <v>672</v>
      </c>
      <c r="D3568" s="14" t="str">
        <f t="shared" si="54"/>
        <v>Error?</v>
      </c>
    </row>
    <row r="3569" spans="1:4" x14ac:dyDescent="0.2">
      <c r="A3569" s="55">
        <v>3508</v>
      </c>
      <c r="B3569" s="1230">
        <f>'Acct Summary 7-8'!K4</f>
        <v>113444</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113444</v>
      </c>
      <c r="C3571" s="14" t="s">
        <v>672</v>
      </c>
      <c r="D3571" s="14" t="str">
        <f t="shared" si="54"/>
        <v>Error?</v>
      </c>
    </row>
    <row r="3572" spans="1:4" x14ac:dyDescent="0.2">
      <c r="A3572" s="55">
        <v>3511</v>
      </c>
      <c r="B3572" s="1230">
        <f>'Acct Summary 7-8'!K13</f>
        <v>36300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36300</v>
      </c>
      <c r="C3575" s="14" t="s">
        <v>672</v>
      </c>
      <c r="D3575" s="14" t="str">
        <f t="shared" si="54"/>
        <v>Error?</v>
      </c>
    </row>
    <row r="3576" spans="1:4" x14ac:dyDescent="0.2">
      <c r="A3576" s="55">
        <v>3515</v>
      </c>
      <c r="B3576" s="1230">
        <f>'Acct Summary 7-8'!K20</f>
        <v>77144</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613000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613000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613000</v>
      </c>
      <c r="C3587" s="14" t="s">
        <v>672</v>
      </c>
      <c r="D3587" s="14" t="str">
        <f t="shared" si="55"/>
        <v>Error?</v>
      </c>
    </row>
    <row r="3588" spans="1:4" x14ac:dyDescent="0.2">
      <c r="A3588" s="55">
        <v>3527</v>
      </c>
      <c r="B3588" s="1230">
        <f>'Acct Summary 7-8'!K78</f>
        <v>690144</v>
      </c>
      <c r="C3588" s="14" t="s">
        <v>672</v>
      </c>
      <c r="D3588" s="14" t="str">
        <f t="shared" si="55"/>
        <v>Error?</v>
      </c>
    </row>
    <row r="3589" spans="1:4" x14ac:dyDescent="0.2">
      <c r="A3589" s="55">
        <v>3528</v>
      </c>
      <c r="B3589" s="1230">
        <f>'Acct Summary 7-8'!K79</f>
        <v>62495</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752639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33500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33500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33500</v>
      </c>
      <c r="C3635" s="14" t="s">
        <v>672</v>
      </c>
      <c r="D3635" s="14" t="str">
        <f t="shared" si="55"/>
        <v>Error?</v>
      </c>
    </row>
    <row r="3636" spans="1:4" x14ac:dyDescent="0.2">
      <c r="A3636" s="55">
        <v>3575</v>
      </c>
      <c r="B3636" s="1230">
        <f>'Expenditures 15-22'!E354</f>
        <v>33500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2800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2800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2800</v>
      </c>
      <c r="C3649" s="14" t="s">
        <v>672</v>
      </c>
      <c r="D3649" s="14" t="str">
        <f t="shared" si="56"/>
        <v>Error?</v>
      </c>
    </row>
    <row r="3650" spans="1:4" x14ac:dyDescent="0.2">
      <c r="A3650" s="55">
        <v>3589</v>
      </c>
      <c r="B3650" s="1230">
        <f>'Expenditures 15-22'!G354</f>
        <v>2800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36300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36300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36300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36300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77144</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113157</v>
      </c>
      <c r="C3725" s="14" t="s">
        <v>672</v>
      </c>
      <c r="D3725" s="14" t="str">
        <f t="shared" si="57"/>
        <v>Error?</v>
      </c>
    </row>
    <row r="3726" spans="1:4" x14ac:dyDescent="0.2">
      <c r="A3726" s="55">
        <v>3665</v>
      </c>
      <c r="B3726" s="1230">
        <f>'Tax Sched 24'!D13</f>
        <v>109323</v>
      </c>
      <c r="C3726" s="14" t="s">
        <v>672</v>
      </c>
      <c r="D3726" s="14" t="str">
        <f t="shared" si="57"/>
        <v>Error?</v>
      </c>
    </row>
    <row r="3727" spans="1:4" x14ac:dyDescent="0.2">
      <c r="A3727" s="55">
        <v>3666</v>
      </c>
      <c r="B3727" s="1230">
        <f>'Tax Sched 24'!C13</f>
        <v>3834</v>
      </c>
      <c r="D3727" s="14" t="str">
        <f t="shared" si="57"/>
        <v>Error?</v>
      </c>
    </row>
    <row r="3728" spans="1:4" x14ac:dyDescent="0.2">
      <c r="A3728" s="55">
        <v>3667</v>
      </c>
      <c r="B3728" s="1230">
        <f>'Tax Sched 24'!F13</f>
        <v>111057</v>
      </c>
      <c r="C3728" s="14" t="s">
        <v>672</v>
      </c>
      <c r="D3728" s="14" t="str">
        <f t="shared" si="57"/>
        <v>Error?</v>
      </c>
    </row>
    <row r="3729" spans="1:4" x14ac:dyDescent="0.2">
      <c r="A3729" s="55">
        <v>3668</v>
      </c>
      <c r="B3729" s="1230">
        <f>'Tax Sched 24'!E13</f>
        <v>114891</v>
      </c>
      <c r="D3729" s="14" t="str">
        <f t="shared" si="57"/>
        <v>Error?</v>
      </c>
    </row>
    <row r="3730" spans="1:4" x14ac:dyDescent="0.2">
      <c r="A3730" s="55">
        <v>3669</v>
      </c>
      <c r="B3730" s="1230">
        <f>'ICR Computation 30'!E10</f>
        <v>383820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4035616</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15782846</v>
      </c>
      <c r="C4122" s="14" t="s">
        <v>672</v>
      </c>
      <c r="D4122" s="14" t="str">
        <f t="shared" si="63"/>
        <v>Error?</v>
      </c>
    </row>
    <row r="4123" spans="1:4" x14ac:dyDescent="0.2">
      <c r="A4123" s="55">
        <v>4062</v>
      </c>
      <c r="B4123" s="1230">
        <f>'Acct Summary 7-8'!D10</f>
        <v>1682274</v>
      </c>
      <c r="C4123" s="14" t="s">
        <v>672</v>
      </c>
      <c r="D4123" s="14" t="str">
        <f t="shared" si="63"/>
        <v>Error?</v>
      </c>
    </row>
    <row r="4124" spans="1:4" x14ac:dyDescent="0.2">
      <c r="A4124" s="55">
        <v>4063</v>
      </c>
      <c r="B4124" s="1230">
        <f>'Acct Summary 7-8'!E10</f>
        <v>1329595</v>
      </c>
      <c r="C4124" s="14" t="s">
        <v>672</v>
      </c>
      <c r="D4124" s="14" t="str">
        <f t="shared" si="63"/>
        <v>Error?</v>
      </c>
    </row>
    <row r="4125" spans="1:4" x14ac:dyDescent="0.2">
      <c r="A4125" s="55">
        <v>4064</v>
      </c>
      <c r="B4125" s="1230">
        <f>'Acct Summary 7-8'!F10</f>
        <v>722664</v>
      </c>
      <c r="C4125" s="14" t="s">
        <v>672</v>
      </c>
      <c r="D4125" s="14" t="str">
        <f t="shared" si="63"/>
        <v>Error?</v>
      </c>
    </row>
    <row r="4126" spans="1:4" x14ac:dyDescent="0.2">
      <c r="A4126" s="55">
        <v>4065</v>
      </c>
      <c r="B4126" s="1230">
        <f>'Acct Summary 7-8'!G10</f>
        <v>580685</v>
      </c>
      <c r="C4126" s="14" t="s">
        <v>672</v>
      </c>
      <c r="D4126" s="14" t="str">
        <f t="shared" si="63"/>
        <v>Error?</v>
      </c>
    </row>
    <row r="4127" spans="1:4" x14ac:dyDescent="0.2">
      <c r="A4127" s="55">
        <v>4066</v>
      </c>
      <c r="B4127" s="1230">
        <f>'Acct Summary 7-8'!H10</f>
        <v>242228</v>
      </c>
      <c r="C4127" s="14" t="s">
        <v>672</v>
      </c>
      <c r="D4127" s="14" t="str">
        <f t="shared" si="63"/>
        <v>Error?</v>
      </c>
    </row>
    <row r="4128" spans="1:4" x14ac:dyDescent="0.2">
      <c r="A4128" s="55">
        <v>4067</v>
      </c>
      <c r="B4128" s="1230">
        <f>'Acct Summary 7-8'!I10</f>
        <v>182984</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113444</v>
      </c>
      <c r="C4130" s="14" t="s">
        <v>672</v>
      </c>
      <c r="D4130" s="14" t="str">
        <f t="shared" si="63"/>
        <v>Error?</v>
      </c>
    </row>
    <row r="4131" spans="1:4" x14ac:dyDescent="0.2">
      <c r="A4131" s="55">
        <v>4070</v>
      </c>
      <c r="B4131" s="1230">
        <f>'Acct Summary 7-8'!C18</f>
        <v>4035616</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16082396</v>
      </c>
      <c r="C4136" s="14" t="s">
        <v>672</v>
      </c>
      <c r="D4136" s="14" t="str">
        <f t="shared" si="63"/>
        <v>Error?</v>
      </c>
    </row>
    <row r="4137" spans="1:4" x14ac:dyDescent="0.2">
      <c r="A4137" s="55">
        <v>4076</v>
      </c>
      <c r="B4137" s="1230">
        <f>'Acct Summary 7-8'!D19</f>
        <v>1723113</v>
      </c>
      <c r="C4137" s="14" t="s">
        <v>672</v>
      </c>
      <c r="D4137" s="14" t="str">
        <f t="shared" si="63"/>
        <v>Error?</v>
      </c>
    </row>
    <row r="4138" spans="1:4" x14ac:dyDescent="0.2">
      <c r="A4138" s="55">
        <v>4077</v>
      </c>
      <c r="B4138" s="1230">
        <f>'Acct Summary 7-8'!E19</f>
        <v>1970046</v>
      </c>
      <c r="C4138" s="14" t="s">
        <v>672</v>
      </c>
      <c r="D4138" s="14" t="str">
        <f t="shared" si="63"/>
        <v>Error?</v>
      </c>
    </row>
    <row r="4139" spans="1:4" x14ac:dyDescent="0.2">
      <c r="A4139" s="55">
        <v>4078</v>
      </c>
      <c r="B4139" s="1230">
        <f>'Acct Summary 7-8'!F19</f>
        <v>660834</v>
      </c>
      <c r="C4139" s="14" t="s">
        <v>672</v>
      </c>
      <c r="D4139" s="14" t="str">
        <f t="shared" si="63"/>
        <v>Error?</v>
      </c>
    </row>
    <row r="4140" spans="1:4" x14ac:dyDescent="0.2">
      <c r="A4140" s="55">
        <v>4079</v>
      </c>
      <c r="B4140" s="1230">
        <f>'Acct Summary 7-8'!G19</f>
        <v>509751</v>
      </c>
      <c r="C4140" s="14" t="s">
        <v>672</v>
      </c>
      <c r="D4140" s="14" t="str">
        <f t="shared" si="63"/>
        <v>Error?</v>
      </c>
    </row>
    <row r="4141" spans="1:4" x14ac:dyDescent="0.2">
      <c r="A4141" s="55">
        <v>4080</v>
      </c>
      <c r="B4141" s="1230">
        <f>'Acct Summary 7-8'!H19</f>
        <v>59764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36300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5476036</v>
      </c>
      <c r="C4171" s="14" t="s">
        <v>672</v>
      </c>
      <c r="D4171" s="14" t="str">
        <f t="shared" si="64"/>
        <v>Error?</v>
      </c>
    </row>
    <row r="4172" spans="1:4" x14ac:dyDescent="0.2">
      <c r="A4172" s="55">
        <v>4111</v>
      </c>
      <c r="B4172" s="1230">
        <f>'Short-Term Long-Term Debt 25'!J49</f>
        <v>5360182</v>
      </c>
      <c r="C4172" s="14" t="s">
        <v>672</v>
      </c>
      <c r="D4172" s="14" t="str">
        <f t="shared" si="64"/>
        <v>Error?</v>
      </c>
    </row>
    <row r="4173" spans="1:4" x14ac:dyDescent="0.2">
      <c r="A4173" s="55">
        <v>4112</v>
      </c>
      <c r="B4173" s="1230">
        <f>'Short-Term Long-Term Debt 25'!H49</f>
        <v>1856006</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1629.9999999999998</v>
      </c>
      <c r="C4265" s="14" t="s">
        <v>672</v>
      </c>
      <c r="D4265" s="14" t="str">
        <f t="shared" si="65"/>
        <v>Error?</v>
      </c>
      <c r="E4265" s="810"/>
    </row>
    <row r="4266" spans="1:5" x14ac:dyDescent="0.2">
      <c r="A4266" s="91">
        <v>4205</v>
      </c>
      <c r="B4266" s="1230">
        <f>('FP Info 3'!F10)*100000</f>
        <v>375</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2205</v>
      </c>
      <c r="C4268" s="14" t="s">
        <v>672</v>
      </c>
      <c r="D4268" s="14" t="str">
        <f t="shared" si="65"/>
        <v>Error?</v>
      </c>
    </row>
    <row r="4269" spans="1:5" x14ac:dyDescent="0.2">
      <c r="A4269" s="91">
        <v>4208</v>
      </c>
      <c r="B4269" s="1230">
        <f>'FP Info 3'!J16</f>
        <v>7264402</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9815</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0</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20778</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1157</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229781083</v>
      </c>
      <c r="D4995" s="14" t="str">
        <f t="shared" si="77"/>
        <v>Error?</v>
      </c>
    </row>
    <row r="4996" spans="1:4" x14ac:dyDescent="0.2">
      <c r="A4996" s="91">
        <v>4935</v>
      </c>
      <c r="B4996" s="1230">
        <f>'FP Info 3'!H31</f>
        <v>31709789.454000004</v>
      </c>
      <c r="D4996" s="14" t="str">
        <f t="shared" si="77"/>
        <v>Error?</v>
      </c>
    </row>
    <row r="4997" spans="1:4" x14ac:dyDescent="0.2">
      <c r="A4997" s="91">
        <v>4936</v>
      </c>
      <c r="B4997" s="1230">
        <f>'FP Info 3'!H37</f>
        <v>5476036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113157</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3686963</v>
      </c>
      <c r="D5061" s="14" t="str">
        <f t="shared" si="78"/>
        <v>Error?</v>
      </c>
    </row>
    <row r="5062" spans="1:4" x14ac:dyDescent="0.2">
      <c r="A5062" s="83">
        <v>5001</v>
      </c>
      <c r="D5062" s="14" t="str">
        <f t="shared" si="78"/>
        <v>OK</v>
      </c>
    </row>
    <row r="5063" spans="1:4" x14ac:dyDescent="0.2">
      <c r="A5063" s="55">
        <v>5002</v>
      </c>
      <c r="B5063" s="1230">
        <f>'Revenues 9-14'!C7</f>
        <v>90553</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3890673</v>
      </c>
      <c r="C5066" s="14" t="s">
        <v>672</v>
      </c>
      <c r="D5066" s="14" t="str">
        <f t="shared" si="78"/>
        <v>Error?</v>
      </c>
    </row>
    <row r="5067" spans="1:4" x14ac:dyDescent="0.2">
      <c r="A5067" s="55">
        <v>5006</v>
      </c>
      <c r="B5067" s="1230">
        <f>'Revenues 9-14'!C14</f>
        <v>3179</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5627481</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5630660</v>
      </c>
      <c r="C5071" s="14" t="s">
        <v>672</v>
      </c>
      <c r="D5071" s="14" t="str">
        <f t="shared" si="78"/>
        <v>Error?</v>
      </c>
    </row>
    <row r="5072" spans="1:4" x14ac:dyDescent="0.2">
      <c r="A5072" s="55">
        <v>5011</v>
      </c>
      <c r="B5072" s="1230">
        <f>'Revenues 9-14'!C20</f>
        <v>26288</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26288</v>
      </c>
      <c r="C5087" s="14" t="s">
        <v>672</v>
      </c>
      <c r="D5087" s="14" t="str">
        <f t="shared" si="78"/>
        <v>Error?</v>
      </c>
    </row>
    <row r="5088" spans="1:4" x14ac:dyDescent="0.2">
      <c r="A5088" s="55">
        <v>5027</v>
      </c>
      <c r="B5088" s="1230">
        <f>'Revenues 9-14'!C65</f>
        <v>2801</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2801</v>
      </c>
      <c r="C5090" s="14" t="s">
        <v>672</v>
      </c>
      <c r="D5090" s="14" t="str">
        <f t="shared" si="78"/>
        <v>Error?</v>
      </c>
    </row>
    <row r="5091" spans="1:4" x14ac:dyDescent="0.2">
      <c r="A5091" s="55">
        <v>5030</v>
      </c>
      <c r="B5091" s="1230">
        <f>'Revenues 9-14'!C70</f>
        <v>17990</v>
      </c>
      <c r="D5091" s="14" t="str">
        <f t="shared" si="78"/>
        <v>Error?</v>
      </c>
    </row>
    <row r="5092" spans="1:4" x14ac:dyDescent="0.2">
      <c r="A5092" s="55">
        <v>5031</v>
      </c>
      <c r="B5092" s="1230">
        <f>'Revenues 9-14'!C71</f>
        <v>248741</v>
      </c>
      <c r="D5092" s="14" t="str">
        <f t="shared" si="78"/>
        <v>Error?</v>
      </c>
    </row>
    <row r="5093" spans="1:4" x14ac:dyDescent="0.2">
      <c r="A5093" s="55">
        <v>5032</v>
      </c>
      <c r="B5093" s="1230">
        <f>'Revenues 9-14'!C72</f>
        <v>14552</v>
      </c>
      <c r="D5093" s="14" t="str">
        <f t="shared" si="78"/>
        <v>Error?</v>
      </c>
    </row>
    <row r="5094" spans="1:4" x14ac:dyDescent="0.2">
      <c r="A5094" s="55">
        <v>5033</v>
      </c>
      <c r="B5094" s="1230">
        <f>'Revenues 9-14'!C73</f>
        <v>12120</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587066</v>
      </c>
      <c r="C5096" s="14" t="s">
        <v>672</v>
      </c>
      <c r="D5096" s="14" t="str">
        <f t="shared" si="78"/>
        <v>Error?</v>
      </c>
    </row>
    <row r="5097" spans="1:4" x14ac:dyDescent="0.2">
      <c r="A5097" s="55">
        <v>5036</v>
      </c>
      <c r="B5097" s="1230">
        <f>'Revenues 9-14'!C77</f>
        <v>28350</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61920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90270</v>
      </c>
      <c r="C5102" s="14" t="s">
        <v>672</v>
      </c>
      <c r="D5102" s="14" t="str">
        <f t="shared" si="78"/>
        <v>Error?</v>
      </c>
    </row>
    <row r="5103" spans="1:4" x14ac:dyDescent="0.2">
      <c r="A5103" s="55">
        <v>5042</v>
      </c>
      <c r="B5103" s="1230">
        <f>'Revenues 9-14'!C84</f>
        <v>138047</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138047</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21487</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1889</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32</v>
      </c>
      <c r="D5118" s="14" t="str">
        <f t="shared" si="78"/>
        <v>Error?</v>
      </c>
    </row>
    <row r="5119" spans="1:4" x14ac:dyDescent="0.2">
      <c r="A5119" s="55">
        <v>5058</v>
      </c>
      <c r="B5119" s="1230">
        <f>'Revenues 9-14'!C107</f>
        <v>1419</v>
      </c>
      <c r="D5119" s="14" t="str">
        <f t="shared" ref="D5119:D5182" si="79">IF(ISBLANK(B5119),"OK",IF(A5119-B5119=0,"OK","Error?"))</f>
        <v>Error?</v>
      </c>
    </row>
    <row r="5120" spans="1:4" x14ac:dyDescent="0.2">
      <c r="A5120" s="55">
        <v>5059</v>
      </c>
      <c r="B5120" s="1230">
        <f>'Revenues 9-14'!C108</f>
        <v>51302</v>
      </c>
      <c r="C5120" s="14" t="s">
        <v>672</v>
      </c>
      <c r="D5120" s="14" t="str">
        <f t="shared" si="79"/>
        <v>Error?</v>
      </c>
    </row>
    <row r="5121" spans="1:4" x14ac:dyDescent="0.2">
      <c r="A5121" s="55">
        <v>5060</v>
      </c>
      <c r="B5121" s="1230">
        <f>'Revenues 9-14'!C109</f>
        <v>10417107</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587806</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587806</v>
      </c>
      <c r="C5132" s="14" t="s">
        <v>672</v>
      </c>
      <c r="D5132" s="14" t="str">
        <f t="shared" si="79"/>
        <v>Error?</v>
      </c>
    </row>
    <row r="5133" spans="1:4" x14ac:dyDescent="0.2">
      <c r="A5133" s="55">
        <v>5072</v>
      </c>
      <c r="B5133" s="1230">
        <f>'Revenues 9-14'!C124</f>
        <v>44864</v>
      </c>
      <c r="D5133" s="14" t="str">
        <f t="shared" si="79"/>
        <v>Error?</v>
      </c>
    </row>
    <row r="5134" spans="1:4" x14ac:dyDescent="0.2">
      <c r="A5134" s="55">
        <v>5073</v>
      </c>
      <c r="B5134" s="1230">
        <f>'Revenues 9-14'!C125</f>
        <v>189957</v>
      </c>
      <c r="D5134" s="14" t="str">
        <f t="shared" si="79"/>
        <v>Error?</v>
      </c>
    </row>
    <row r="5135" spans="1:4" x14ac:dyDescent="0.2">
      <c r="A5135" s="55">
        <v>5074</v>
      </c>
      <c r="B5135" s="1230">
        <f>'Revenues 9-14'!C126</f>
        <v>101113</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335934</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19574</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22200</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770</v>
      </c>
      <c r="D5167" s="14" t="str">
        <f t="shared" si="79"/>
        <v>Error?</v>
      </c>
    </row>
    <row r="5168" spans="1:4" x14ac:dyDescent="0.2">
      <c r="A5168" s="55">
        <v>5107</v>
      </c>
      <c r="B5168" s="1230">
        <f>'Revenues 9-14'!C147</f>
        <v>21195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381256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969062</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110667</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18162</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128829</v>
      </c>
      <c r="C5246" s="14" t="s">
        <v>672</v>
      </c>
      <c r="D5246" s="14" t="str">
        <f t="shared" si="80"/>
        <v>Error?</v>
      </c>
    </row>
    <row r="5247" spans="1:4" x14ac:dyDescent="0.2">
      <c r="A5247" s="55">
        <v>5186</v>
      </c>
      <c r="B5247" s="1230">
        <f>'Revenues 9-14'!C203</f>
        <v>109892</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109892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83860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83860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7887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7887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361061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361061</v>
      </c>
      <c r="C5326" s="14" t="s">
        <v>672</v>
      </c>
      <c r="D5326" s="14" t="str">
        <f t="shared" si="82"/>
        <v>Error?</v>
      </c>
    </row>
    <row r="5327" spans="1:4" x14ac:dyDescent="0.2">
      <c r="A5327" s="55">
        <v>5266</v>
      </c>
      <c r="B5327" s="1230">
        <f>'Revenues 9-14'!C275</f>
        <v>11747230</v>
      </c>
      <c r="C5327" s="14" t="s">
        <v>672</v>
      </c>
      <c r="D5327" s="14" t="str">
        <f t="shared" si="82"/>
        <v>Error?</v>
      </c>
    </row>
    <row r="5328" spans="1:4" x14ac:dyDescent="0.2">
      <c r="A5328" s="55">
        <v>5267</v>
      </c>
      <c r="B5328" s="1230">
        <f>'Revenues 9-14'!D5</f>
        <v>848835</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848835</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825000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825000</v>
      </c>
      <c r="C5339" s="14" t="s">
        <v>672</v>
      </c>
      <c r="D5339" s="14" t="str">
        <f t="shared" si="82"/>
        <v>Error?</v>
      </c>
    </row>
    <row r="5340" spans="1:4" x14ac:dyDescent="0.2">
      <c r="A5340" s="55">
        <v>5279</v>
      </c>
      <c r="B5340" s="1230">
        <f>'Revenues 9-14'!D65</f>
        <v>964</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964</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7475</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7475</v>
      </c>
      <c r="C5355" s="14" t="s">
        <v>672</v>
      </c>
      <c r="D5355" s="14" t="str">
        <f t="shared" si="82"/>
        <v>Error?</v>
      </c>
    </row>
    <row r="5356" spans="1:4" x14ac:dyDescent="0.2">
      <c r="A5356" s="55">
        <v>5295</v>
      </c>
      <c r="B5356" s="1230">
        <f>'Revenues 9-14'!D109</f>
        <v>1682274</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1682274</v>
      </c>
      <c r="C5508" s="14" t="s">
        <v>672</v>
      </c>
      <c r="D5508" s="14" t="str">
        <f t="shared" si="85"/>
        <v>Error?</v>
      </c>
    </row>
    <row r="5509" spans="1:4" x14ac:dyDescent="0.2">
      <c r="A5509" s="55">
        <v>5448</v>
      </c>
      <c r="B5509" s="1230">
        <f>'Revenues 9-14'!E5</f>
        <v>1329286</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1329286</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309</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309</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1329595</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1329595</v>
      </c>
      <c r="C5552" s="14" t="s">
        <v>672</v>
      </c>
      <c r="D5552" s="14" t="str">
        <f t="shared" si="85"/>
        <v>Error?</v>
      </c>
    </row>
    <row r="5553" spans="1:4" x14ac:dyDescent="0.2">
      <c r="A5553" s="55">
        <v>5492</v>
      </c>
      <c r="B5553" s="1230">
        <f>'Revenues 9-14'!F5</f>
        <v>452718</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452718</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911</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911</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453629</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172117</v>
      </c>
      <c r="D5615" s="14" t="str">
        <f t="shared" si="86"/>
        <v>Error?</v>
      </c>
    </row>
    <row r="5616" spans="1:4" x14ac:dyDescent="0.2">
      <c r="A5616" s="83">
        <v>5555</v>
      </c>
      <c r="D5616" s="14" t="str">
        <f t="shared" si="86"/>
        <v>OK</v>
      </c>
    </row>
    <row r="5617" spans="1:4" x14ac:dyDescent="0.2">
      <c r="A5617" s="55">
        <v>5556</v>
      </c>
      <c r="B5617" s="1230">
        <f>'Revenues 9-14'!F152</f>
        <v>96918</v>
      </c>
      <c r="D5617" s="14" t="str">
        <f t="shared" si="86"/>
        <v>Error?</v>
      </c>
    </row>
    <row r="5618" spans="1:4" x14ac:dyDescent="0.2">
      <c r="A5618" s="55">
        <v>5557</v>
      </c>
      <c r="B5618" s="1230">
        <f>'Revenues 9-14'!F154</f>
        <v>269035</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269035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269035</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722664</v>
      </c>
      <c r="C5720" s="14" t="s">
        <v>672</v>
      </c>
      <c r="D5720" s="14" t="str">
        <f t="shared" si="88"/>
        <v>Error?</v>
      </c>
    </row>
    <row r="5721" spans="1:4" x14ac:dyDescent="0.2">
      <c r="A5721" s="55">
        <v>5660</v>
      </c>
      <c r="B5721" s="1230">
        <f>'Revenues 9-14'!G5</f>
        <v>103199</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401980</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505179</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75000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75000</v>
      </c>
      <c r="C5730" s="14" t="s">
        <v>672</v>
      </c>
      <c r="D5730" s="14" t="str">
        <f t="shared" si="88"/>
        <v>Error?</v>
      </c>
    </row>
    <row r="5731" spans="1:4" x14ac:dyDescent="0.2">
      <c r="A5731" s="55">
        <v>5670</v>
      </c>
      <c r="B5731" s="1230">
        <f>'Revenues 9-14'!G65</f>
        <v>506</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506</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580685</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101</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101</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242127</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242228</v>
      </c>
      <c r="C5915" s="14" t="s">
        <v>672</v>
      </c>
      <c r="D5915" s="14" t="str">
        <f t="shared" si="91"/>
        <v>Error?</v>
      </c>
    </row>
    <row r="5916" spans="1:4" x14ac:dyDescent="0.2">
      <c r="A5916" s="55">
        <v>5855</v>
      </c>
      <c r="B5916" s="1230">
        <f>'Revenues 9-14'!I5</f>
        <v>113172</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113172</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69812</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69812</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182984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113172</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113172</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272</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272</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113444</v>
      </c>
      <c r="C6023" s="14" t="s">
        <v>672</v>
      </c>
      <c r="D6023" s="14" t="str">
        <f t="shared" si="93"/>
        <v>Error?</v>
      </c>
    </row>
    <row r="6024" spans="1:5" x14ac:dyDescent="0.2">
      <c r="A6024" s="55">
        <v>5963</v>
      </c>
      <c r="B6024" s="1230">
        <f>'Revenues 9-14'!G109</f>
        <v>580685</v>
      </c>
      <c r="C6024" s="14" t="s">
        <v>672</v>
      </c>
      <c r="D6024" s="14" t="str">
        <f t="shared" si="93"/>
        <v>Error?</v>
      </c>
    </row>
    <row r="6025" spans="1:5" x14ac:dyDescent="0.2">
      <c r="A6025" s="55">
        <v>5964</v>
      </c>
      <c r="B6025" s="1230">
        <f>'Revenues 9-14'!H109</f>
        <v>242228</v>
      </c>
      <c r="C6025" s="14" t="s">
        <v>672</v>
      </c>
      <c r="D6025" s="14" t="str">
        <f t="shared" si="93"/>
        <v>Error?</v>
      </c>
    </row>
    <row r="6026" spans="1:5" x14ac:dyDescent="0.2">
      <c r="A6026" s="55">
        <v>5965</v>
      </c>
      <c r="B6026" s="1230">
        <f>'Revenues 9-14'!I109</f>
        <v>182984</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113444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293663</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42159</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1485.05</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152330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5</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152330</v>
      </c>
      <c r="D6215" s="14" t="str">
        <f t="shared" si="96"/>
        <v>Error?</v>
      </c>
      <c r="E6215" s="14" t="s">
        <v>209</v>
      </c>
    </row>
    <row r="6216" spans="1:5" x14ac:dyDescent="0.2">
      <c r="A6216">
        <v>6155</v>
      </c>
      <c r="B6216" s="1230">
        <f>'Assets-Liab 5-6'!J41</f>
        <v>152330</v>
      </c>
      <c r="D6216" s="14" t="str">
        <f t="shared" si="96"/>
        <v>Error?</v>
      </c>
      <c r="E6216" s="14" t="s">
        <v>209</v>
      </c>
    </row>
    <row r="6217" spans="1:5" x14ac:dyDescent="0.2">
      <c r="A6217">
        <v>6156</v>
      </c>
      <c r="B6217" s="1230">
        <f>'Assets-Liab 5-6'!J4</f>
        <v>152330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307367</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307367</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307367</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225652</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225652</v>
      </c>
      <c r="D6229" s="14" t="str">
        <f t="shared" si="96"/>
        <v>Error?</v>
      </c>
      <c r="E6229" s="14" t="s">
        <v>209</v>
      </c>
    </row>
    <row r="6230" spans="1:5" x14ac:dyDescent="0.2">
      <c r="A6230">
        <v>6169</v>
      </c>
      <c r="B6230" s="1230">
        <f>'Acct Summary 7-8'!J20</f>
        <v>81715</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11806</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568</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81715</v>
      </c>
      <c r="D6263" s="14" t="str">
        <f t="shared" si="96"/>
        <v>Error?</v>
      </c>
      <c r="E6263" s="14" t="s">
        <v>209</v>
      </c>
    </row>
    <row r="6264" spans="1:5" x14ac:dyDescent="0.2">
      <c r="A6264">
        <v>6203</v>
      </c>
      <c r="B6264" s="1230">
        <f>'Acct Summary 7-8'!J79</f>
        <v>70615</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152330</v>
      </c>
      <c r="D6266" s="14" t="str">
        <f t="shared" si="96"/>
        <v>Error?</v>
      </c>
      <c r="E6266" s="14" t="s">
        <v>209</v>
      </c>
    </row>
    <row r="6267" spans="1:5" x14ac:dyDescent="0.2">
      <c r="A6267">
        <v>6206</v>
      </c>
      <c r="B6267" s="1230">
        <f>'Acct Summary 7-8'!C82</f>
        <v>-293929</v>
      </c>
      <c r="D6267" s="14" t="str">
        <f t="shared" si="96"/>
        <v>Error?</v>
      </c>
      <c r="E6267" s="14" t="s">
        <v>209</v>
      </c>
    </row>
    <row r="6268" spans="1:5" x14ac:dyDescent="0.2">
      <c r="A6268">
        <v>6207</v>
      </c>
      <c r="B6268" s="1230">
        <f>'Acct Summary 7-8'!D82</f>
        <v>-40839</v>
      </c>
      <c r="D6268" s="14" t="str">
        <f t="shared" si="96"/>
        <v>Error?</v>
      </c>
      <c r="E6268" s="14" t="s">
        <v>209</v>
      </c>
    </row>
    <row r="6269" spans="1:5" x14ac:dyDescent="0.2">
      <c r="A6269">
        <v>6208</v>
      </c>
      <c r="B6269" s="1230">
        <f>'Acct Summary 7-8'!E82</f>
        <v>-15077</v>
      </c>
      <c r="D6269" s="14" t="str">
        <f t="shared" si="96"/>
        <v>Error?</v>
      </c>
      <c r="E6269" s="14" t="s">
        <v>209</v>
      </c>
    </row>
    <row r="6270" spans="1:5" x14ac:dyDescent="0.2">
      <c r="A6270">
        <v>6209</v>
      </c>
      <c r="B6270" s="1230">
        <f>'Acct Summary 7-8'!F82</f>
        <v>61830</v>
      </c>
      <c r="D6270" s="14" t="str">
        <f t="shared" si="96"/>
        <v>Error?</v>
      </c>
      <c r="E6270" s="14" t="s">
        <v>209</v>
      </c>
    </row>
    <row r="6271" spans="1:5" x14ac:dyDescent="0.2">
      <c r="A6271">
        <v>6210</v>
      </c>
      <c r="B6271" s="1230">
        <f>'Acct Summary 7-8'!G82</f>
        <v>70934</v>
      </c>
      <c r="D6271" s="14" t="str">
        <f t="shared" ref="D6271:D6334" si="97">IF(ISBLANK(B6271),"OK",IF(A6271-B6271=0,"OK","Error?"))</f>
        <v>Error?</v>
      </c>
      <c r="E6271" s="14" t="s">
        <v>209</v>
      </c>
    </row>
    <row r="6272" spans="1:5" x14ac:dyDescent="0.2">
      <c r="A6272">
        <v>6211</v>
      </c>
      <c r="B6272" s="1230">
        <f>'Acct Summary 7-8'!H82</f>
        <v>182464</v>
      </c>
      <c r="D6272" s="14" t="str">
        <f t="shared" si="97"/>
        <v>Error?</v>
      </c>
      <c r="E6272" s="14" t="s">
        <v>209</v>
      </c>
    </row>
    <row r="6273" spans="1:5" x14ac:dyDescent="0.2">
      <c r="A6273">
        <v>6212</v>
      </c>
      <c r="B6273" s="1230">
        <f>'Acct Summary 7-8'!I82</f>
        <v>182984</v>
      </c>
      <c r="D6273" s="14" t="str">
        <f t="shared" si="97"/>
        <v>Error?</v>
      </c>
      <c r="E6273" s="14" t="s">
        <v>209</v>
      </c>
    </row>
    <row r="6274" spans="1:5" x14ac:dyDescent="0.2">
      <c r="A6274">
        <v>6213</v>
      </c>
      <c r="B6274" s="1230">
        <f>'Acct Summary 7-8'!J82</f>
        <v>81715</v>
      </c>
      <c r="D6274" s="14" t="str">
        <f t="shared" si="97"/>
        <v>Error?</v>
      </c>
      <c r="E6274" s="14" t="s">
        <v>209</v>
      </c>
    </row>
    <row r="6275" spans="1:5" x14ac:dyDescent="0.2">
      <c r="A6275">
        <v>6214</v>
      </c>
      <c r="B6275" s="1230">
        <f>'Acct Summary 7-8'!K82</f>
        <v>690144</v>
      </c>
      <c r="D6275" s="14" t="str">
        <f t="shared" si="97"/>
        <v>Error?</v>
      </c>
      <c r="E6275" s="14" t="s">
        <v>209</v>
      </c>
    </row>
    <row r="6276" spans="1:5" x14ac:dyDescent="0.2">
      <c r="A6276">
        <v>6215</v>
      </c>
      <c r="B6276" s="1230">
        <f>'Acct Summary 7-8'!C83</f>
        <v>-0.10243073887478094</v>
      </c>
      <c r="D6276" s="14" t="str">
        <f t="shared" si="97"/>
        <v>Error?</v>
      </c>
      <c r="E6276" s="14" t="s">
        <v>209</v>
      </c>
    </row>
    <row r="6277" spans="1:5" x14ac:dyDescent="0.2">
      <c r="A6277">
        <v>6216</v>
      </c>
      <c r="B6277" s="1230">
        <f>'Acct Summary 7-8'!D83</f>
        <v>-5.1675705496941643E-2</v>
      </c>
      <c r="D6277" s="14" t="str">
        <f t="shared" si="97"/>
        <v>Error?</v>
      </c>
      <c r="E6277" s="14" t="s">
        <v>209</v>
      </c>
    </row>
    <row r="6278" spans="1:5" x14ac:dyDescent="0.2">
      <c r="A6278">
        <v>6217</v>
      </c>
      <c r="B6278" s="1230">
        <f>'Acct Summary 7-8'!E83</f>
        <v>-0.13013793222504186</v>
      </c>
      <c r="D6278" s="14" t="str">
        <f t="shared" si="97"/>
        <v>Error?</v>
      </c>
      <c r="E6278" s="14" t="s">
        <v>209</v>
      </c>
    </row>
    <row r="6279" spans="1:5" x14ac:dyDescent="0.2">
      <c r="A6279">
        <v>6218</v>
      </c>
      <c r="B6279" s="1230">
        <f>'Acct Summary 7-8'!F83</f>
        <v>6.0454183687636762E-2</v>
      </c>
      <c r="D6279" s="14" t="str">
        <f t="shared" si="97"/>
        <v>Error?</v>
      </c>
      <c r="E6279" s="14" t="s">
        <v>209</v>
      </c>
    </row>
    <row r="6280" spans="1:5" x14ac:dyDescent="0.2">
      <c r="A6280">
        <v>6219</v>
      </c>
      <c r="B6280" s="1230">
        <f>'Acct Summary 7-8'!G83</f>
        <v>0.21149012674380815</v>
      </c>
      <c r="D6280" s="14" t="str">
        <f t="shared" si="97"/>
        <v>Error?</v>
      </c>
      <c r="E6280" s="14" t="s">
        <v>209</v>
      </c>
    </row>
    <row r="6281" spans="1:5" x14ac:dyDescent="0.2">
      <c r="A6281">
        <v>6220</v>
      </c>
      <c r="B6281" s="1230">
        <f>'Acct Summary 7-8'!H83</f>
        <v>0.99674423686223101</v>
      </c>
      <c r="D6281" s="14" t="str">
        <f t="shared" si="97"/>
        <v>Error?</v>
      </c>
      <c r="E6281" s="14" t="s">
        <v>209</v>
      </c>
    </row>
    <row r="6282" spans="1:5" x14ac:dyDescent="0.2">
      <c r="A6282">
        <v>6221</v>
      </c>
      <c r="B6282" s="1230">
        <f>'Acct Summary 7-8'!I83</f>
        <v>7.0874281657332783E-2</v>
      </c>
      <c r="D6282" s="14" t="str">
        <f t="shared" si="97"/>
        <v>Error?</v>
      </c>
      <c r="E6282" s="14" t="s">
        <v>209</v>
      </c>
    </row>
    <row r="6283" spans="1:5" x14ac:dyDescent="0.2">
      <c r="A6283">
        <v>6222</v>
      </c>
      <c r="B6283" s="1230">
        <f>'Acct Summary 7-8'!J83</f>
        <v>0.53643405763802277</v>
      </c>
      <c r="D6283" s="14" t="str">
        <f t="shared" si="97"/>
        <v>Error?</v>
      </c>
      <c r="E6283" s="14" t="s">
        <v>209</v>
      </c>
    </row>
    <row r="6284" spans="1:5" x14ac:dyDescent="0.2">
      <c r="A6284">
        <v>6223</v>
      </c>
      <c r="B6284" s="1230">
        <f>'Acct Summary 7-8'!K83</f>
        <v>0.91696550404642863</v>
      </c>
      <c r="D6284" s="14" t="str">
        <f t="shared" si="97"/>
        <v>Error?</v>
      </c>
      <c r="E6284" s="14" t="s">
        <v>209</v>
      </c>
    </row>
    <row r="6285" spans="1:5" x14ac:dyDescent="0.2">
      <c r="A6285">
        <v>6224</v>
      </c>
      <c r="B6285" s="1230">
        <f>'Acct Summary 7-8'!E37</f>
        <v>11806</v>
      </c>
      <c r="D6285" s="14" t="str">
        <f t="shared" si="97"/>
        <v>Error?</v>
      </c>
      <c r="E6285" s="14" t="s">
        <v>209</v>
      </c>
    </row>
    <row r="6286" spans="1:5" x14ac:dyDescent="0.2">
      <c r="A6286">
        <v>6225</v>
      </c>
      <c r="B6286" s="1230">
        <f>'Acct Summary 7-8'!E38</f>
        <v>568</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302109</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302109</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117</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117</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5141</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16475</v>
      </c>
      <c r="D6339" s="14" t="str">
        <f t="shared" si="98"/>
        <v>Error?</v>
      </c>
      <c r="E6339" s="14" t="s">
        <v>209</v>
      </c>
    </row>
    <row r="6340" spans="1:5" x14ac:dyDescent="0.2">
      <c r="A6340">
        <v>6279</v>
      </c>
      <c r="B6340" s="1230">
        <f>'Revenues 9-14'!C102</f>
        <v>10000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5141</v>
      </c>
      <c r="D6351" s="14" t="str">
        <f t="shared" si="98"/>
        <v>Error?</v>
      </c>
      <c r="E6351" s="14" t="s">
        <v>209</v>
      </c>
    </row>
    <row r="6352" spans="1:5" x14ac:dyDescent="0.2">
      <c r="A6352">
        <v>6291</v>
      </c>
      <c r="B6352" s="1230">
        <f>'Revenues 9-14'!J109</f>
        <v>307367</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2626</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87931</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99378</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44225</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2785</v>
      </c>
      <c r="D6880" s="14" t="str">
        <f t="shared" si="106"/>
        <v>Error?</v>
      </c>
    </row>
    <row r="6881" spans="1:4" x14ac:dyDescent="0.2">
      <c r="A6881">
        <v>6820</v>
      </c>
      <c r="B6881" s="1230">
        <f>'Expenditures 15-22'!K22</f>
        <v>2785</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742158</v>
      </c>
      <c r="D6983" s="14" t="str">
        <f t="shared" si="108"/>
        <v>Error?</v>
      </c>
    </row>
    <row r="6984" spans="1:4" x14ac:dyDescent="0.2">
      <c r="A6984">
        <v>6923</v>
      </c>
      <c r="B6984" s="1230">
        <f>'Expenditures 15-22'!K86</f>
        <v>742158</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742158</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225652</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307367</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9983</v>
      </c>
      <c r="D7073" s="14" t="str">
        <f t="shared" si="109"/>
        <v>Error?</v>
      </c>
    </row>
    <row r="7074" spans="1:4" x14ac:dyDescent="0.2">
      <c r="A7074">
        <v>7013</v>
      </c>
      <c r="B7074" s="1230">
        <f>'Expenditures 15-22'!K210</f>
        <v>9983</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414</v>
      </c>
      <c r="D7079" s="14" t="str">
        <f t="shared" si="109"/>
        <v>Error?</v>
      </c>
    </row>
    <row r="7080" spans="1:4" x14ac:dyDescent="0.2">
      <c r="A7080">
        <v>7019</v>
      </c>
      <c r="B7080" s="1230">
        <f>'Expenditures 15-22'!K220</f>
        <v>414</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92814</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92814</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18193</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18193</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106804</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106804</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7841</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7841</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225652</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225652</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225652</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225652</v>
      </c>
      <c r="D7224" s="14" t="str">
        <f t="shared" si="111"/>
        <v>Error?</v>
      </c>
    </row>
    <row r="7225" spans="1:4" x14ac:dyDescent="0.2">
      <c r="A7225">
        <v>7164</v>
      </c>
      <c r="B7225" s="1230">
        <f>'Expenditures 15-22'!K332</f>
        <v>81715</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11447</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30483</v>
      </c>
      <c r="D7263" s="14" t="str">
        <f t="shared" si="112"/>
        <v>Error?</v>
      </c>
    </row>
    <row r="7264" spans="1:4" x14ac:dyDescent="0.2">
      <c r="A7264">
        <f t="shared" si="113"/>
        <v>7203</v>
      </c>
      <c r="B7264" s="1230">
        <f>'Expenditures 15-22'!D17</f>
        <v>5441</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8301</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616408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596</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100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16475</v>
      </c>
      <c r="D7712" s="14" t="str">
        <f t="shared" si="126"/>
        <v>Error?</v>
      </c>
      <c r="E7712" s="14" t="s">
        <v>988</v>
      </c>
    </row>
    <row r="7713" spans="1:6" x14ac:dyDescent="0.2">
      <c r="A7713">
        <v>7652</v>
      </c>
      <c r="B7713" s="1230">
        <f>'Rest Tax Levies-Tort Im 26'!J8</f>
        <v>242127</v>
      </c>
      <c r="D7713" s="14" t="str">
        <f t="shared" si="126"/>
        <v>Error?</v>
      </c>
      <c r="E7713" s="14" t="s">
        <v>988</v>
      </c>
    </row>
    <row r="7714" spans="1:6" x14ac:dyDescent="0.2">
      <c r="A7714">
        <v>7653</v>
      </c>
      <c r="B7714" s="1230">
        <f>'Rest Tax Levies-Tort Im 26'!K9</f>
        <v>21195</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242227</v>
      </c>
      <c r="D7718" s="14" t="str">
        <f t="shared" si="126"/>
        <v>Error?</v>
      </c>
      <c r="E7718" s="14" t="s">
        <v>988</v>
      </c>
    </row>
    <row r="7719" spans="1:6" x14ac:dyDescent="0.2">
      <c r="A7719">
        <v>7658</v>
      </c>
      <c r="B7719" s="1230">
        <f>'Rest Tax Levies-Tort Im 26'!K12</f>
        <v>37670</v>
      </c>
      <c r="D7719" s="14" t="str">
        <f t="shared" si="126"/>
        <v>Error?</v>
      </c>
      <c r="E7719" s="14" t="s">
        <v>988</v>
      </c>
    </row>
    <row r="7720" spans="1:6" x14ac:dyDescent="0.2">
      <c r="A7720">
        <v>7659</v>
      </c>
      <c r="B7720" s="1230">
        <f>'Rest Tax Levies-Tort Im 26'!H14</f>
        <v>90553</v>
      </c>
      <c r="D7720" s="14" t="str">
        <f t="shared" si="126"/>
        <v>Error?</v>
      </c>
      <c r="E7720" s="14" t="s">
        <v>988</v>
      </c>
    </row>
    <row r="7721" spans="1:6" x14ac:dyDescent="0.2">
      <c r="A7721">
        <v>7660</v>
      </c>
      <c r="B7721" s="1230">
        <f>'Rest Tax Levies-Tort Im 26'!K14</f>
        <v>30483</v>
      </c>
      <c r="D7721" s="14" t="str">
        <f t="shared" si="126"/>
        <v>Error?</v>
      </c>
      <c r="E7721" s="14" t="s">
        <v>988</v>
      </c>
    </row>
    <row r="7722" spans="1:6" x14ac:dyDescent="0.2">
      <c r="A7722">
        <v>7661</v>
      </c>
      <c r="B7722" s="1230">
        <f>'Rest Tax Levies-Tort Im 26'!J15</f>
        <v>59763</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7187</v>
      </c>
      <c r="D7729" s="14" t="str">
        <f t="shared" si="126"/>
        <v>Error?</v>
      </c>
      <c r="E7729" s="14" t="s">
        <v>988</v>
      </c>
    </row>
    <row r="7730" spans="1:6" x14ac:dyDescent="0.2">
      <c r="A7730">
        <v>7669</v>
      </c>
      <c r="B7730" s="1230">
        <f>'Rest Tax Levies-Tort Im 26'!J23</f>
        <v>59763</v>
      </c>
      <c r="D7730" s="14" t="str">
        <f t="shared" si="126"/>
        <v>Error?</v>
      </c>
      <c r="E7730" s="14" t="s">
        <v>988</v>
      </c>
    </row>
    <row r="7731" spans="1:6" x14ac:dyDescent="0.2">
      <c r="A7731">
        <v>7670</v>
      </c>
      <c r="B7731" s="1230">
        <f>'Revenues 9-14'!H103</f>
        <v>242127</v>
      </c>
      <c r="D7731" s="14" t="str">
        <f t="shared" si="126"/>
        <v>Error?</v>
      </c>
      <c r="E7731" s="14" t="s">
        <v>988</v>
      </c>
    </row>
    <row r="7732" spans="1:6" x14ac:dyDescent="0.2">
      <c r="A7732">
        <v>7671</v>
      </c>
      <c r="B7732" s="1230">
        <f>'Rest Tax Levies-Tort Im 26'!J24</f>
        <v>183060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183060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1833</v>
      </c>
    </row>
    <row r="7757" spans="1:6" x14ac:dyDescent="0.2">
      <c r="A7757">
        <v>7696</v>
      </c>
      <c r="B7757" s="1230">
        <f>'Aud Quest 2'!E85</f>
        <v>0</v>
      </c>
      <c r="D7757" s="14" t="str">
        <f t="shared" si="127"/>
        <v>Error?</v>
      </c>
      <c r="E7757" s="24" t="s">
        <v>1649</v>
      </c>
      <c r="F7757" t="s">
        <v>1833</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1854</v>
      </c>
    </row>
    <row r="7765" spans="1:5" x14ac:dyDescent="0.2">
      <c r="A7765">
        <v>7704</v>
      </c>
      <c r="B7765" s="1230">
        <f>'Revenues 9-14'!C261</f>
        <v>0</v>
      </c>
      <c r="D7765" s="14" t="str">
        <f t="shared" si="127"/>
        <v>Error?</v>
      </c>
      <c r="E7765" s="24" t="s">
        <v>1863</v>
      </c>
    </row>
    <row r="7766" spans="1:5" x14ac:dyDescent="0.2">
      <c r="A7766">
        <v>7705</v>
      </c>
      <c r="B7766" s="1230">
        <f>'Revenues 9-14'!D261</f>
        <v>0</v>
      </c>
      <c r="D7766" s="14" t="str">
        <f t="shared" si="127"/>
        <v>Error?</v>
      </c>
      <c r="E7766" s="24" t="s">
        <v>1863</v>
      </c>
    </row>
    <row r="7767" spans="1:5" x14ac:dyDescent="0.2">
      <c r="A7767" s="811">
        <v>7706</v>
      </c>
      <c r="E7767" s="24"/>
    </row>
    <row r="7768" spans="1:5" x14ac:dyDescent="0.2">
      <c r="A7768">
        <v>7707</v>
      </c>
      <c r="B7768" s="1230">
        <f>'Revenues 9-14'!F261</f>
        <v>0</v>
      </c>
      <c r="D7768" s="14" t="str">
        <f t="shared" si="127"/>
        <v>Error?</v>
      </c>
      <c r="E7768" s="24" t="s">
        <v>1863</v>
      </c>
    </row>
    <row r="7769" spans="1:5" x14ac:dyDescent="0.2">
      <c r="A7769">
        <v>7708</v>
      </c>
      <c r="B7769" s="1230">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0">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2016-10-14T13:47:09Z</cp:lastPrinted>
  <dcterms:created xsi:type="dcterms:W3CDTF">2003-10-29T19:06:34Z</dcterms:created>
  <dcterms:modified xsi:type="dcterms:W3CDTF">2016-11-01T20:31:53Z</dcterms:modified>
</cp:coreProperties>
</file>